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905" tabRatio="458"/>
  </bookViews>
  <sheets>
    <sheet name="+" sheetId="9" r:id="rId1"/>
  </sheets>
  <definedNames>
    <definedName name="_xlnm._FilterDatabase" localSheetId="0" hidden="1">'+'!$A$6:$I$42</definedName>
    <definedName name="_xlnm.Print_Titles" localSheetId="0">'+'!$5:$6</definedName>
    <definedName name="_xlnm.Print_Area" localSheetId="0">'+'!$A$1:$K$42</definedName>
  </definedNames>
  <calcPr calcId="145621"/>
</workbook>
</file>

<file path=xl/calcChain.xml><?xml version="1.0" encoding="utf-8"?>
<calcChain xmlns="http://schemas.openxmlformats.org/spreadsheetml/2006/main">
  <c r="K31" i="9" l="1"/>
  <c r="I31" i="9"/>
  <c r="H31" i="9"/>
  <c r="F31" i="9"/>
  <c r="E31" i="9"/>
  <c r="C31" i="9"/>
  <c r="H15" i="9" l="1"/>
  <c r="F15" i="9"/>
  <c r="J11" i="9"/>
  <c r="J24" i="9" l="1"/>
  <c r="C15" i="9"/>
  <c r="K15" i="9"/>
  <c r="I15" i="9"/>
  <c r="J26" i="9"/>
  <c r="J29" i="9"/>
  <c r="G18" i="9"/>
  <c r="G28" i="9"/>
  <c r="E15" i="9"/>
  <c r="D27" i="9"/>
  <c r="D22" i="9"/>
  <c r="D18" i="9"/>
  <c r="F27" i="9" l="1"/>
  <c r="G27" i="9" l="1"/>
  <c r="G41" i="9"/>
  <c r="J35" i="9" l="1"/>
  <c r="J41" i="9"/>
  <c r="D41" i="9"/>
  <c r="K40" i="9"/>
  <c r="K39" i="9" s="1"/>
  <c r="K38" i="9" s="1"/>
  <c r="K37" i="9" s="1"/>
  <c r="K36" i="9" s="1"/>
  <c r="E40" i="9"/>
  <c r="F40" i="9"/>
  <c r="F39" i="9" s="1"/>
  <c r="F38" i="9" s="1"/>
  <c r="F37" i="9" s="1"/>
  <c r="F36" i="9" s="1"/>
  <c r="H40" i="9"/>
  <c r="I40" i="9"/>
  <c r="E39" i="9"/>
  <c r="E38" i="9" s="1"/>
  <c r="E37" i="9" s="1"/>
  <c r="E36" i="9" s="1"/>
  <c r="I39" i="9"/>
  <c r="I38" i="9" s="1"/>
  <c r="I37" i="9" s="1"/>
  <c r="I36" i="9" s="1"/>
  <c r="C40" i="9"/>
  <c r="C39" i="9" s="1"/>
  <c r="C38" i="9" s="1"/>
  <c r="C37" i="9" s="1"/>
  <c r="C36" i="9" s="1"/>
  <c r="J17" i="9"/>
  <c r="G17" i="9"/>
  <c r="D17" i="9"/>
  <c r="H39" i="9" l="1"/>
  <c r="G40" i="9"/>
  <c r="J36" i="9"/>
  <c r="D40" i="9"/>
  <c r="D36" i="9"/>
  <c r="D38" i="9"/>
  <c r="D39" i="9"/>
  <c r="J39" i="9"/>
  <c r="J37" i="9"/>
  <c r="J40" i="9"/>
  <c r="J38" i="9"/>
  <c r="D37" i="9"/>
  <c r="E8" i="9"/>
  <c r="E10" i="9"/>
  <c r="E14" i="9"/>
  <c r="F14" i="9"/>
  <c r="G15" i="9"/>
  <c r="I14" i="9"/>
  <c r="K14" i="9"/>
  <c r="E30" i="9"/>
  <c r="E21" i="9" s="1"/>
  <c r="F30" i="9"/>
  <c r="F21" i="9" s="1"/>
  <c r="H30" i="9"/>
  <c r="H21" i="9" s="1"/>
  <c r="I30" i="9"/>
  <c r="I21" i="9" s="1"/>
  <c r="K30" i="9"/>
  <c r="K21" i="9" s="1"/>
  <c r="C30" i="9"/>
  <c r="C21" i="9" s="1"/>
  <c r="C14" i="9"/>
  <c r="J19" i="9"/>
  <c r="G19" i="9"/>
  <c r="D19" i="9"/>
  <c r="J23" i="9"/>
  <c r="G23" i="9"/>
  <c r="D23" i="9"/>
  <c r="J16" i="9"/>
  <c r="G16" i="9"/>
  <c r="D16" i="9"/>
  <c r="G35" i="9"/>
  <c r="D35" i="9"/>
  <c r="K34" i="9"/>
  <c r="I34" i="9"/>
  <c r="H34" i="9"/>
  <c r="F34" i="9"/>
  <c r="F33" i="9" s="1"/>
  <c r="F32" i="9" s="1"/>
  <c r="E34" i="9"/>
  <c r="C34" i="9"/>
  <c r="C33" i="9" s="1"/>
  <c r="C32" i="9" s="1"/>
  <c r="K33" i="9"/>
  <c r="I33" i="9"/>
  <c r="I32" i="9" s="1"/>
  <c r="K32" i="9"/>
  <c r="J27" i="9"/>
  <c r="J25" i="9"/>
  <c r="G25" i="9"/>
  <c r="D25" i="9"/>
  <c r="J22" i="9"/>
  <c r="G22" i="9"/>
  <c r="G11" i="9"/>
  <c r="K10" i="9"/>
  <c r="I10" i="9"/>
  <c r="H10" i="9"/>
  <c r="G10" i="9" s="1"/>
  <c r="C10" i="9"/>
  <c r="J9" i="9"/>
  <c r="G9" i="9"/>
  <c r="K8" i="9"/>
  <c r="I8" i="9"/>
  <c r="I7" i="9" s="1"/>
  <c r="H8" i="9"/>
  <c r="F8" i="9"/>
  <c r="F7" i="9" s="1"/>
  <c r="C8" i="9"/>
  <c r="J21" i="9" l="1"/>
  <c r="C7" i="9"/>
  <c r="H38" i="9"/>
  <c r="G39" i="9"/>
  <c r="J14" i="9"/>
  <c r="J32" i="9"/>
  <c r="J33" i="9"/>
  <c r="J34" i="9"/>
  <c r="J30" i="9"/>
  <c r="D30" i="9"/>
  <c r="D14" i="9"/>
  <c r="D15" i="9"/>
  <c r="J15" i="9"/>
  <c r="G30" i="9"/>
  <c r="H14" i="9"/>
  <c r="G14" i="9" s="1"/>
  <c r="D11" i="9"/>
  <c r="G8" i="9"/>
  <c r="J10" i="9"/>
  <c r="H7" i="9"/>
  <c r="D34" i="9"/>
  <c r="G34" i="9"/>
  <c r="D10" i="9"/>
  <c r="E33" i="9"/>
  <c r="E32" i="9" s="1"/>
  <c r="D32" i="9" s="1"/>
  <c r="J8" i="9"/>
  <c r="H33" i="9"/>
  <c r="I20" i="9"/>
  <c r="I13" i="9" s="1"/>
  <c r="I12" i="9" s="1"/>
  <c r="I42" i="9" s="1"/>
  <c r="K7" i="9"/>
  <c r="H37" i="9" l="1"/>
  <c r="G38" i="9"/>
  <c r="E20" i="9"/>
  <c r="E13" i="9" s="1"/>
  <c r="E12" i="9" s="1"/>
  <c r="G7" i="9"/>
  <c r="F20" i="9"/>
  <c r="F13" i="9" s="1"/>
  <c r="K20" i="9"/>
  <c r="J20" i="9" s="1"/>
  <c r="D9" i="9"/>
  <c r="D33" i="9"/>
  <c r="G33" i="9"/>
  <c r="H32" i="9"/>
  <c r="G32" i="9" s="1"/>
  <c r="J31" i="9"/>
  <c r="J7" i="9"/>
  <c r="F12" i="9" l="1"/>
  <c r="F42" i="9" s="1"/>
  <c r="H36" i="9"/>
  <c r="G36" i="9" s="1"/>
  <c r="G37" i="9"/>
  <c r="K13" i="9"/>
  <c r="K12" i="9" s="1"/>
  <c r="D8" i="9"/>
  <c r="E7" i="9"/>
  <c r="D31" i="9"/>
  <c r="E42" i="9" l="1"/>
  <c r="K42" i="9"/>
  <c r="J42" i="9" s="1"/>
  <c r="J13" i="9"/>
  <c r="J12" i="9"/>
  <c r="D7" i="9"/>
  <c r="G31" i="9"/>
  <c r="C20" i="9"/>
  <c r="D20" i="9" l="1"/>
  <c r="C13" i="9"/>
  <c r="D21" i="9"/>
  <c r="C12" i="9" l="1"/>
  <c r="D13" i="9"/>
  <c r="C42" i="9" l="1"/>
  <c r="D42" i="9" s="1"/>
  <c r="D12" i="9"/>
  <c r="G21" i="9"/>
  <c r="H20" i="9" l="1"/>
  <c r="G20" i="9" s="1"/>
  <c r="H13" i="9" l="1"/>
  <c r="G13" i="9" s="1"/>
  <c r="H12" i="9" l="1"/>
  <c r="G12" i="9" s="1"/>
  <c r="H42" i="9" l="1"/>
  <c r="G42" i="9" s="1"/>
</calcChain>
</file>

<file path=xl/sharedStrings.xml><?xml version="1.0" encoding="utf-8"?>
<sst xmlns="http://schemas.openxmlformats.org/spreadsheetml/2006/main" count="85" uniqueCount="80">
  <si>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</si>
  <si>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</si>
  <si>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</si>
  <si>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</si>
  <si>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</si>
  <si>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</si>
  <si>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</si>
  <si>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</si>
  <si>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</si>
  <si>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</si>
  <si>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</si>
  <si>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</si>
  <si>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</si>
  <si>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</si>
  <si>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</si>
  <si>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</si>
  <si>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</si>
  <si>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</si>
  <si>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</si>
  <si>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</si>
  <si>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</si>
  <si>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</si>
  <si>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</si>
  <si>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</si>
  <si>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</si>
  <si>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</si>
  <si>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</si>
  <si>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</si>
  <si>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</si>
  <si>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</si>
  <si>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</si>
  <si>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Изменение +/-</t>
  </si>
  <si>
    <t>818 01 03 01 00 02 2500 810</t>
  </si>
  <si>
    <t>Сумма
на 2023 год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</si>
  <si>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</si>
  <si>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</si>
  <si>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для осуществления мероприятий, связанных с ликвидацией последствий засухи, 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</si>
  <si>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</si>
  <si>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</si>
  <si>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</si>
  <si>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</si>
  <si>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</si>
  <si>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</si>
  <si>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</si>
  <si>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</si>
  <si>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Привлечение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</si>
  <si>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  818 01 03 01 00 02 5500 810 </t>
  </si>
  <si>
    <t>Сумма
на 2024 год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</si>
  <si>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</si>
  <si>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</si>
  <si>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</si>
  <si>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</si>
  <si>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818 01 03 01 00 02 0000 710</t>
  </si>
  <si>
    <t>000 01 06 00 00 00 0000 000</t>
  </si>
  <si>
    <t>000 01 06 05 00 00 0000 000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</si>
  <si>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</si>
  <si>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</si>
  <si>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Анализ источников внутреннего финансирования дефицита областного бюджета на 2023 год и на плановый период 2024 и 2025 годов</t>
  </si>
  <si>
    <t>Сумма
на 2025 год</t>
  </si>
  <si>
    <t xml:space="preserve">818 01 03 01 00 02 5600 710  </t>
  </si>
  <si>
    <t xml:space="preserve">Привлечение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проектов,входящих в состав национальных проектов (программ), комплексного плана модернизации и расширения магистральной инфраструктуры </t>
  </si>
  <si>
    <t>818 01 03 01 00 02 5700 710</t>
  </si>
  <si>
    <t>Привлечение бюджетом субъекта Российской Федерации специальных казначейских кредитов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</si>
  <si>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</si>
  <si>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</si>
  <si>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 бюджетам бюджетной системы Российской
Федерации в валюте Российской Федерации</t>
  </si>
  <si>
    <t>000 01 06 05 02 00 0000 600</t>
  </si>
  <si>
    <t>818 01 06 05 02 02 0000 640</t>
  </si>
  <si>
    <t>Возврат бюджетных кредитов, предоставленных 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</si>
  <si>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</si>
  <si>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818 01 06 05 02 02 2900 640</t>
  </si>
  <si>
    <t xml:space="preserve">818 01 03 01 00 02 5600 810  </t>
  </si>
  <si>
    <t xml:space="preserve">818 01 03 01 00 02 5700 810  </t>
  </si>
  <si>
    <t>Погашение бюджетом субъекта Российской Федерации специальных казначейских кредитов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</si>
  <si>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</si>
  <si>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  818 01 03 01 00 02 5102 810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</si>
  <si>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</si>
  <si>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 xml:space="preserve">818 01 03 01 00 02 2900 810 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</si>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</sst>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2"/>
      <color theme="5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9">
    <xf numFmtId="0" fontId="0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4" fontId="11" fillId="0" borderId="7">
      <alignment horizontal="right" vertical="top" wrapText="1"/>
    </xf>
    <xf numFmtId="4" fontId="11" fillId="0" borderId="8">
      <alignment horizontal="right" vertical="top" wrapText="1"/>
    </xf>
    <xf numFmtId="0" fontId="8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20" fillId="21" borderId="9" applyNumberFormat="0" applyAlignment="0" applyProtection="0"/>
    <xf numFmtId="0" fontId="20" fillId="21" borderId="9" applyNumberFormat="0" applyAlignment="0" applyProtection="0"/>
    <xf numFmtId="0" fontId="20" fillId="21" borderId="9" applyNumberFormat="0" applyAlignment="0" applyProtection="0"/>
    <xf numFmtId="0" fontId="20" fillId="21" borderId="9" applyNumberFormat="0" applyAlignment="0" applyProtection="0"/>
    <xf numFmtId="0" fontId="20" fillId="21" borderId="9" applyNumberFormat="0" applyAlignment="0" applyProtection="0"/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22" borderId="11" applyNumberFormat="0">
      <alignment horizontal="right" vertical="top"/>
    </xf>
    <xf numFmtId="0" fontId="21" fillId="22" borderId="11" applyNumberFormat="0">
      <alignment horizontal="right" vertical="top"/>
    </xf>
    <xf numFmtId="0" fontId="21" fillId="22" borderId="11" applyNumberFormat="0">
      <alignment horizontal="right" vertical="top"/>
    </xf>
    <xf numFmtId="0" fontId="21" fillId="22" borderId="11" applyNumberFormat="0">
      <alignment horizontal="right" vertical="top"/>
    </xf>
    <xf numFmtId="0" fontId="21" fillId="22" borderId="11" applyNumberFormat="0">
      <alignment horizontal="right" vertical="top"/>
    </xf>
    <xf numFmtId="0" fontId="13" fillId="0" borderId="0"/>
    <xf numFmtId="167" fontId="21" fillId="0" borderId="0" applyFont="0" applyFill="0" applyBorder="0" applyAlignment="0" applyProtection="0"/>
    <xf numFmtId="49" fontId="21" fillId="21" borderId="11">
      <alignment horizontal="left" vertical="top"/>
    </xf>
    <xf numFmtId="49" fontId="22" fillId="0" borderId="11">
      <alignment horizontal="left" vertical="top"/>
    </xf>
    <xf numFmtId="49" fontId="22" fillId="0" borderId="11">
      <alignment horizontal="left" vertical="top"/>
    </xf>
    <xf numFmtId="49" fontId="22" fillId="0" borderId="11">
      <alignment horizontal="left" vertical="top"/>
    </xf>
    <xf numFmtId="49" fontId="22" fillId="0" borderId="11">
      <alignment horizontal="left" vertical="top"/>
    </xf>
    <xf numFmtId="49" fontId="22" fillId="0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49" fontId="21" fillId="21" borderId="11">
      <alignment horizontal="left" vertical="top"/>
    </xf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1" fillId="12" borderId="11">
      <alignment horizontal="left" vertical="top" wrapText="1"/>
    </xf>
    <xf numFmtId="0" fontId="21" fillId="12" borderId="11">
      <alignment horizontal="left" vertical="top" wrapText="1"/>
    </xf>
    <xf numFmtId="0" fontId="21" fillId="12" borderId="11">
      <alignment horizontal="left" vertical="top" wrapText="1"/>
    </xf>
    <xf numFmtId="0" fontId="21" fillId="12" borderId="11">
      <alignment horizontal="left" vertical="top" wrapText="1"/>
    </xf>
    <xf numFmtId="0" fontId="21" fillId="12" borderId="11">
      <alignment horizontal="left" vertical="top" wrapText="1"/>
    </xf>
    <xf numFmtId="0" fontId="22" fillId="0" borderId="11">
      <alignment horizontal="left" vertical="top" wrapText="1"/>
    </xf>
    <xf numFmtId="0" fontId="22" fillId="0" borderId="11">
      <alignment horizontal="left" vertical="top" wrapText="1"/>
    </xf>
    <xf numFmtId="0" fontId="22" fillId="0" borderId="11">
      <alignment horizontal="left" vertical="top" wrapText="1"/>
    </xf>
    <xf numFmtId="0" fontId="22" fillId="0" borderId="11">
      <alignment horizontal="left" vertical="top" wrapText="1"/>
    </xf>
    <xf numFmtId="0" fontId="22" fillId="0" borderId="11">
      <alignment horizontal="left" vertical="top" wrapText="1"/>
    </xf>
    <xf numFmtId="0" fontId="21" fillId="3" borderId="11">
      <alignment horizontal="left" vertical="top" wrapText="1"/>
    </xf>
    <xf numFmtId="0" fontId="21" fillId="3" borderId="11">
      <alignment horizontal="left" vertical="top" wrapText="1"/>
    </xf>
    <xf numFmtId="0" fontId="21" fillId="3" borderId="11">
      <alignment horizontal="left" vertical="top" wrapText="1"/>
    </xf>
    <xf numFmtId="0" fontId="21" fillId="3" borderId="11">
      <alignment horizontal="left" vertical="top" wrapText="1"/>
    </xf>
    <xf numFmtId="0" fontId="21" fillId="3" borderId="11">
      <alignment horizontal="left" vertical="top" wrapText="1"/>
    </xf>
    <xf numFmtId="0" fontId="21" fillId="23" borderId="11">
      <alignment horizontal="left" vertical="top" wrapText="1"/>
    </xf>
    <xf numFmtId="0" fontId="21" fillId="23" borderId="11">
      <alignment horizontal="left" vertical="top" wrapText="1"/>
    </xf>
    <xf numFmtId="0" fontId="21" fillId="23" borderId="11">
      <alignment horizontal="left" vertical="top" wrapText="1"/>
    </xf>
    <xf numFmtId="0" fontId="21" fillId="23" borderId="11">
      <alignment horizontal="left" vertical="top" wrapText="1"/>
    </xf>
    <xf numFmtId="0" fontId="21" fillId="23" borderId="11">
      <alignment horizontal="left" vertical="top" wrapText="1"/>
    </xf>
    <xf numFmtId="0" fontId="21" fillId="24" borderId="11">
      <alignment horizontal="left" vertical="top" wrapText="1"/>
    </xf>
    <xf numFmtId="0" fontId="21" fillId="24" borderId="11">
      <alignment horizontal="left" vertical="top" wrapText="1"/>
    </xf>
    <xf numFmtId="0" fontId="21" fillId="24" borderId="11">
      <alignment horizontal="left" vertical="top" wrapText="1"/>
    </xf>
    <xf numFmtId="0" fontId="21" fillId="24" borderId="11">
      <alignment horizontal="left" vertical="top" wrapText="1"/>
    </xf>
    <xf numFmtId="0" fontId="21" fillId="24" borderId="11">
      <alignment horizontal="left" vertical="top" wrapText="1"/>
    </xf>
    <xf numFmtId="0" fontId="21" fillId="25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6" fillId="0" borderId="0">
      <alignment horizontal="left" vertical="top"/>
    </xf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26" borderId="16" applyNumberFormat="0" applyAlignment="0" applyProtection="0"/>
    <xf numFmtId="0" fontId="15" fillId="0" borderId="0" applyNumberFormat="0" applyFill="0" applyBorder="0" applyAlignment="0" applyProtection="0"/>
    <xf numFmtId="0" fontId="29" fillId="27" borderId="0" applyNumberFormat="0" applyBorder="0" applyAlignment="0" applyProtection="0"/>
    <xf numFmtId="0" fontId="13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30" fillId="0" borderId="0"/>
    <xf numFmtId="0" fontId="10" fillId="0" borderId="0"/>
    <xf numFmtId="0" fontId="39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3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12" borderId="17" applyNumberFormat="0">
      <alignment horizontal="right" vertical="top"/>
    </xf>
    <xf numFmtId="0" fontId="21" fillId="3" borderId="17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23" borderId="17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21" fillId="0" borderId="11" applyNumberFormat="0">
      <alignment horizontal="right" vertical="top"/>
    </xf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8" borderId="18" applyNumberFormat="0" applyFont="0" applyAlignment="0" applyProtection="0"/>
    <xf numFmtId="0" fontId="16" fillId="28" borderId="18" applyNumberFormat="0" applyFont="0" applyAlignment="0" applyProtection="0"/>
    <xf numFmtId="0" fontId="16" fillId="28" borderId="18" applyNumberFormat="0" applyFont="0" applyAlignment="0" applyProtection="0"/>
    <xf numFmtId="0" fontId="16" fillId="28" borderId="18" applyNumberFormat="0" applyFont="0" applyAlignment="0" applyProtection="0"/>
    <xf numFmtId="0" fontId="16" fillId="28" borderId="1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3" fillId="27" borderId="11">
      <alignment horizontal="left" vertical="top" wrapText="1"/>
    </xf>
    <xf numFmtId="49" fontId="21" fillId="0" borderId="11">
      <alignment horizontal="left" vertical="top" wrapText="1"/>
    </xf>
    <xf numFmtId="49" fontId="21" fillId="0" borderId="11">
      <alignment horizontal="left" vertical="top" wrapText="1"/>
    </xf>
    <xf numFmtId="49" fontId="21" fillId="0" borderId="11">
      <alignment horizontal="left" vertical="top" wrapText="1"/>
    </xf>
    <xf numFmtId="49" fontId="21" fillId="0" borderId="11">
      <alignment horizontal="left" vertical="top" wrapText="1"/>
    </xf>
    <xf numFmtId="49" fontId="21" fillId="0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49" fontId="33" fillId="27" borderId="11">
      <alignment horizontal="left" vertical="top" wrapText="1"/>
    </xf>
    <xf numFmtId="0" fontId="34" fillId="0" borderId="1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21" fillId="25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0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21" fillId="25" borderId="11">
      <alignment horizontal="left"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26">
      <alignment horizontal="left" vertical="top" wrapText="1"/>
    </xf>
    <xf numFmtId="0" fontId="45" fillId="0" borderId="20">
      <alignment vertical="top"/>
    </xf>
    <xf numFmtId="0" fontId="45" fillId="0" borderId="20">
      <alignment vertical="top"/>
    </xf>
    <xf numFmtId="0" fontId="45" fillId="0" borderId="7">
      <alignment horizontal="center" vertical="top" wrapText="1"/>
    </xf>
    <xf numFmtId="0" fontId="45" fillId="0" borderId="7">
      <alignment horizontal="center" vertical="top" wrapText="1"/>
    </xf>
    <xf numFmtId="4" fontId="45" fillId="0" borderId="7">
      <alignment horizontal="right" vertical="top" wrapText="1"/>
    </xf>
    <xf numFmtId="4" fontId="45" fillId="0" borderId="7">
      <alignment horizontal="right" vertical="top" wrapText="1"/>
    </xf>
    <xf numFmtId="0" fontId="45" fillId="0" borderId="21"/>
    <xf numFmtId="0" fontId="45" fillId="0" borderId="21"/>
    <xf numFmtId="0" fontId="45" fillId="0" borderId="0"/>
    <xf numFmtId="0" fontId="45" fillId="0" borderId="0"/>
    <xf numFmtId="4" fontId="11" fillId="29" borderId="7">
      <alignment horizontal="right" vertical="top" wrapText="1"/>
    </xf>
    <xf numFmtId="0" fontId="11" fillId="0" borderId="0"/>
    <xf numFmtId="0" fontId="11" fillId="0" borderId="0"/>
    <xf numFmtId="0" fontId="44" fillId="0" borderId="0"/>
    <xf numFmtId="0" fontId="11" fillId="30" borderId="0"/>
    <xf numFmtId="49" fontId="46" fillId="30" borderId="0">
      <alignment shrinkToFit="1"/>
    </xf>
    <xf numFmtId="0" fontId="47" fillId="0" borderId="0">
      <alignment shrinkToFit="1"/>
    </xf>
    <xf numFmtId="0" fontId="47" fillId="0" borderId="0"/>
    <xf numFmtId="0" fontId="11" fillId="0" borderId="0">
      <alignment horizontal="right" vertical="center" wrapText="1"/>
    </xf>
    <xf numFmtId="0" fontId="47" fillId="0" borderId="0">
      <alignment wrapText="1"/>
    </xf>
    <xf numFmtId="0" fontId="48" fillId="0" borderId="0">
      <alignment horizont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48" fillId="0" borderId="0">
      <alignment horizontal="center" wrapText="1"/>
    </xf>
    <xf numFmtId="1" fontId="49" fillId="0" borderId="23">
      <alignment horizontal="center" vertical="top" shrinkToFit="1"/>
    </xf>
    <xf numFmtId="0" fontId="11" fillId="0" borderId="0"/>
    <xf numFmtId="0" fontId="11" fillId="0" borderId="0">
      <alignment horizontal="center" vertical="top"/>
    </xf>
    <xf numFmtId="0" fontId="11" fillId="0" borderId="0">
      <alignment horizontal="center" vertical="center" wrapText="1"/>
    </xf>
    <xf numFmtId="0" fontId="11" fillId="0" borderId="22">
      <alignment horizontal="right" shrinkToFit="1"/>
    </xf>
    <xf numFmtId="0" fontId="11" fillId="0" borderId="0">
      <alignment horizontal="center" vertical="top"/>
    </xf>
    <xf numFmtId="0" fontId="47" fillId="0" borderId="20">
      <alignment shrinkToFit="1"/>
    </xf>
    <xf numFmtId="0" fontId="11" fillId="0" borderId="22">
      <alignment horizontal="right" shrinkToFit="1"/>
    </xf>
    <xf numFmtId="0" fontId="11" fillId="0" borderId="23">
      <alignment horizontal="center" vertical="center" wrapText="1"/>
    </xf>
    <xf numFmtId="0" fontId="47" fillId="0" borderId="0">
      <alignment shrinkToFit="1"/>
    </xf>
    <xf numFmtId="0" fontId="11" fillId="0" borderId="21"/>
    <xf numFmtId="0" fontId="11" fillId="0" borderId="20"/>
    <xf numFmtId="0" fontId="11" fillId="0" borderId="20"/>
    <xf numFmtId="0" fontId="11" fillId="0" borderId="23">
      <alignment horizontal="center" vertical="center" wrapText="1"/>
    </xf>
    <xf numFmtId="0" fontId="11" fillId="30" borderId="24"/>
    <xf numFmtId="0" fontId="11" fillId="0" borderId="21"/>
    <xf numFmtId="0" fontId="11" fillId="30" borderId="25"/>
    <xf numFmtId="49" fontId="11" fillId="0" borderId="0">
      <alignment horizontal="center" vertical="center" shrinkToFit="1"/>
    </xf>
    <xf numFmtId="0" fontId="11" fillId="30" borderId="22"/>
    <xf numFmtId="0" fontId="11" fillId="0" borderId="0">
      <alignment vertical="top" wrapText="1"/>
    </xf>
    <xf numFmtId="49" fontId="11" fillId="29" borderId="20">
      <alignment vertical="top"/>
    </xf>
    <xf numFmtId="49" fontId="49" fillId="0" borderId="23">
      <alignment horizontal="left" vertical="top" wrapText="1"/>
    </xf>
    <xf numFmtId="0" fontId="11" fillId="0" borderId="23">
      <alignment horizontal="center" vertical="top" wrapText="1"/>
    </xf>
    <xf numFmtId="0" fontId="11" fillId="0" borderId="20">
      <alignment horizontal="center" vertical="center" shrinkToFit="1"/>
    </xf>
    <xf numFmtId="0" fontId="47" fillId="0" borderId="0">
      <alignment horizontal="center" vertical="center" shrinkToFit="1"/>
    </xf>
    <xf numFmtId="0" fontId="11" fillId="0" borderId="7">
      <alignment horizontal="center" vertical="top" wrapText="1"/>
    </xf>
    <xf numFmtId="49" fontId="11" fillId="29" borderId="20">
      <alignment vertical="top"/>
    </xf>
    <xf numFmtId="0" fontId="11" fillId="0" borderId="8">
      <alignment horizontal="center" vertical="top" wrapText="1"/>
    </xf>
    <xf numFmtId="4" fontId="49" fillId="0" borderId="23">
      <alignment horizontal="right" vertical="top" shrinkToFit="1"/>
    </xf>
    <xf numFmtId="0" fontId="11" fillId="0" borderId="20">
      <alignment vertical="top"/>
    </xf>
    <xf numFmtId="4" fontId="11" fillId="0" borderId="23">
      <alignment horizontal="center" vertical="top" wrapText="1"/>
    </xf>
    <xf numFmtId="0" fontId="47" fillId="0" borderId="0"/>
    <xf numFmtId="0" fontId="11" fillId="0" borderId="25"/>
    <xf numFmtId="0" fontId="11" fillId="0" borderId="0">
      <alignment vertical="top" wrapText="1"/>
    </xf>
    <xf numFmtId="0" fontId="11" fillId="29" borderId="7">
      <alignment horizontal="center" vertical="top" wrapText="1"/>
    </xf>
    <xf numFmtId="0" fontId="11" fillId="29" borderId="7">
      <alignment horizontal="left" vertical="top" wrapText="1"/>
    </xf>
    <xf numFmtId="49" fontId="47" fillId="0" borderId="0">
      <alignment horizontal="center" vertical="center" shrinkToFit="1"/>
    </xf>
    <xf numFmtId="0" fontId="11" fillId="0" borderId="7">
      <alignment horizontal="center" vertical="top" shrinkToFit="1"/>
    </xf>
    <xf numFmtId="0" fontId="47" fillId="0" borderId="20">
      <alignment horizontal="center" vertical="center" shrinkToFit="1"/>
    </xf>
    <xf numFmtId="0" fontId="11" fillId="0" borderId="8">
      <alignment horizontal="center" vertical="top" wrapText="1"/>
    </xf>
    <xf numFmtId="0" fontId="11" fillId="29" borderId="0">
      <alignment vertical="top"/>
    </xf>
    <xf numFmtId="0" fontId="11" fillId="0" borderId="25">
      <alignment vertical="top" wrapText="1"/>
    </xf>
    <xf numFmtId="0" fontId="11" fillId="0" borderId="0">
      <alignment shrinkToFit="1"/>
    </xf>
    <xf numFmtId="49" fontId="47" fillId="29" borderId="0">
      <alignment horizontal="center" vertical="center"/>
    </xf>
    <xf numFmtId="0" fontId="11" fillId="29" borderId="0">
      <alignment horizontal="center" vertical="top" wrapText="1"/>
    </xf>
    <xf numFmtId="0" fontId="11" fillId="0" borderId="0">
      <alignment horizontal="center" vertical="center" shrinkToFit="1"/>
    </xf>
    <xf numFmtId="0" fontId="11" fillId="29" borderId="23">
      <alignment horizontal="center" vertical="top" wrapText="1"/>
    </xf>
    <xf numFmtId="49" fontId="47" fillId="29" borderId="20">
      <alignment horizontal="center" vertical="center" shrinkToFit="1"/>
    </xf>
    <xf numFmtId="49" fontId="11" fillId="29" borderId="20">
      <alignment vertical="top"/>
    </xf>
    <xf numFmtId="0" fontId="11" fillId="29" borderId="23">
      <alignment horizontal="left" vertical="top" wrapText="1"/>
    </xf>
    <xf numFmtId="4" fontId="50" fillId="31" borderId="23">
      <alignment horizontal="right" vertical="top" shrinkToFit="1"/>
    </xf>
    <xf numFmtId="0" fontId="11" fillId="0" borderId="25"/>
    <xf numFmtId="0" fontId="47" fillId="29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3" fillId="0" borderId="0"/>
    <xf numFmtId="0" fontId="41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166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3" fillId="0" borderId="0">
      <alignment vertical="top" wrapText="1"/>
    </xf>
    <xf numFmtId="0" fontId="1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54" fillId="0" borderId="2" xfId="2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5" fillId="0" borderId="2" xfId="2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left" vertical="center" wrapText="1"/>
    </xf>
    <xf numFmtId="0" fontId="52" fillId="0" borderId="6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right" vertical="center" wrapText="1"/>
    </xf>
    <xf numFmtId="4" fontId="52" fillId="0" borderId="4" xfId="0" applyNumberFormat="1" applyFont="1" applyFill="1" applyBorder="1" applyAlignment="1">
      <alignment horizontal="center" vertical="center" wrapText="1"/>
    </xf>
    <xf numFmtId="4" fontId="52" fillId="0" borderId="2" xfId="0" applyNumberFormat="1" applyFont="1" applyFill="1" applyBorder="1" applyAlignment="1">
      <alignment horizontal="center" vertical="center" wrapText="1"/>
    </xf>
  </cellXfs>
  <cellStyles count="879">
    <cellStyle name="20% - Акцент1 2" xfId="21"/>
    <cellStyle name="20% - Акцент2 2" xfId="22"/>
    <cellStyle name="20% - Акцент3 2" xfId="23"/>
    <cellStyle name="20% - Акцент4 2" xfId="24"/>
    <cellStyle name="20% - Акцент5 2" xfId="25"/>
    <cellStyle name="20% - Акцент6 2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br" xfId="512"/>
    <cellStyle name="col" xfId="513"/>
    <cellStyle name="ex73" xfId="514"/>
    <cellStyle name="st32" xfId="5"/>
    <cellStyle name="st33" xfId="6"/>
    <cellStyle name="st33 2" xfId="515"/>
    <cellStyle name="st34" xfId="516"/>
    <cellStyle name="st34 2" xfId="517"/>
    <cellStyle name="st35" xfId="518"/>
    <cellStyle name="st35 2" xfId="519"/>
    <cellStyle name="st36" xfId="520"/>
    <cellStyle name="st36 2" xfId="521"/>
    <cellStyle name="st37" xfId="522"/>
    <cellStyle name="st37 2" xfId="523"/>
    <cellStyle name="st38" xfId="524"/>
    <cellStyle name="st50" xfId="525"/>
    <cellStyle name="style0" xfId="526"/>
    <cellStyle name="td" xfId="527"/>
    <cellStyle name="tr" xfId="528"/>
    <cellStyle name="xl21" xfId="529"/>
    <cellStyle name="xl22" xfId="530"/>
    <cellStyle name="xl23" xfId="531"/>
    <cellStyle name="xl23 2" xfId="532"/>
    <cellStyle name="xl24" xfId="533"/>
    <cellStyle name="xl24 2" xfId="534"/>
    <cellStyle name="xl25" xfId="535"/>
    <cellStyle name="xl25 2" xfId="536"/>
    <cellStyle name="xl26" xfId="537"/>
    <cellStyle name="xl26 2" xfId="538"/>
    <cellStyle name="xl26 3" xfId="539"/>
    <cellStyle name="xl27" xfId="540"/>
    <cellStyle name="xl28" xfId="541"/>
    <cellStyle name="xl28 2" xfId="542"/>
    <cellStyle name="xl29" xfId="543"/>
    <cellStyle name="xl29 2" xfId="544"/>
    <cellStyle name="xl30" xfId="545"/>
    <cellStyle name="xl30 2" xfId="546"/>
    <cellStyle name="xl31" xfId="547"/>
    <cellStyle name="xl31 2" xfId="548"/>
    <cellStyle name="xl32" xfId="549"/>
    <cellStyle name="xl32 2" xfId="550"/>
    <cellStyle name="xl33" xfId="551"/>
    <cellStyle name="xl33 2" xfId="552"/>
    <cellStyle name="xl34" xfId="553"/>
    <cellStyle name="xl34 2" xfId="554"/>
    <cellStyle name="xl35" xfId="555"/>
    <cellStyle name="xl36" xfId="556"/>
    <cellStyle name="xl37" xfId="557"/>
    <cellStyle name="xl37 2" xfId="558"/>
    <cellStyle name="xl38" xfId="559"/>
    <cellStyle name="xl38 2" xfId="560"/>
    <cellStyle name="xl39" xfId="561"/>
    <cellStyle name="xl40" xfId="562"/>
    <cellStyle name="xl40 2" xfId="563"/>
    <cellStyle name="xl41" xfId="564"/>
    <cellStyle name="xl41 2" xfId="565"/>
    <cellStyle name="xl42" xfId="566"/>
    <cellStyle name="xl42 2" xfId="567"/>
    <cellStyle name="xl43" xfId="568"/>
    <cellStyle name="xl44" xfId="569"/>
    <cellStyle name="xl45" xfId="570"/>
    <cellStyle name="xl46" xfId="571"/>
    <cellStyle name="xl47" xfId="572"/>
    <cellStyle name="xl48" xfId="573"/>
    <cellStyle name="xl49" xfId="574"/>
    <cellStyle name="xl50" xfId="575"/>
    <cellStyle name="xl51" xfId="576"/>
    <cellStyle name="xl52" xfId="577"/>
    <cellStyle name="xl53" xfId="578"/>
    <cellStyle name="xl54" xfId="579"/>
    <cellStyle name="xl55" xfId="580"/>
    <cellStyle name="xl56" xfId="581"/>
    <cellStyle name="xl57" xfId="582"/>
    <cellStyle name="xl58" xfId="583"/>
    <cellStyle name="xl59" xfId="584"/>
    <cellStyle name="xl60" xfId="585"/>
    <cellStyle name="xl61" xfId="586"/>
    <cellStyle name="xl62" xfId="587"/>
    <cellStyle name="xl63" xfId="588"/>
    <cellStyle name="xl63 2" xfId="589"/>
    <cellStyle name="xl64" xfId="590"/>
    <cellStyle name="xl65" xfId="591"/>
    <cellStyle name="Акцент1 2" xfId="39"/>
    <cellStyle name="Акцент2 2" xfId="40"/>
    <cellStyle name="Акцент3 2" xfId="41"/>
    <cellStyle name="Акцент4 2" xfId="42"/>
    <cellStyle name="Акцент5 2" xfId="43"/>
    <cellStyle name="Акцент6 2" xfId="44"/>
    <cellStyle name="Ввод  2" xfId="45"/>
    <cellStyle name="Ввод  2 2" xfId="46"/>
    <cellStyle name="Ввод  2 2 2" xfId="47"/>
    <cellStyle name="Ввод  2 2 3" xfId="48"/>
    <cellStyle name="Ввод  2 2 4" xfId="49"/>
    <cellStyle name="Вывод 2" xfId="50"/>
    <cellStyle name="Вывод 2 2" xfId="51"/>
    <cellStyle name="Вывод 2 2 2" xfId="52"/>
    <cellStyle name="Вывод 2 2 3" xfId="53"/>
    <cellStyle name="Вывод 2 2 4" xfId="54"/>
    <cellStyle name="Вычисление 2" xfId="55"/>
    <cellStyle name="Вычисление 2 2" xfId="56"/>
    <cellStyle name="Вычисление 2 2 2" xfId="57"/>
    <cellStyle name="Вычисление 2 2 3" xfId="58"/>
    <cellStyle name="Вычисление 2 2 4" xfId="59"/>
    <cellStyle name="Данные (редактируемые)" xfId="60"/>
    <cellStyle name="Данные (редактируемые) 2" xfId="61"/>
    <cellStyle name="Данные (редактируемые) 2 2" xfId="62"/>
    <cellStyle name="Данные (редактируемые) 2 3" xfId="63"/>
    <cellStyle name="Данные (редактируемые) 2 4" xfId="64"/>
    <cellStyle name="Данные (только для чтения)" xfId="65"/>
    <cellStyle name="Данные (только для чтения) 2" xfId="66"/>
    <cellStyle name="Данные (только для чтения) 2 2" xfId="67"/>
    <cellStyle name="Данные (только для чтения) 2 3" xfId="68"/>
    <cellStyle name="Данные (только для чтения) 2 4" xfId="69"/>
    <cellStyle name="Данные для удаления" xfId="70"/>
    <cellStyle name="Данные для удаления 2" xfId="71"/>
    <cellStyle name="Данные для удаления 2 2" xfId="72"/>
    <cellStyle name="Данные для удаления 2 3" xfId="73"/>
    <cellStyle name="Данные для удаления 2 4" xfId="74"/>
    <cellStyle name="Денежный 2" xfId="75"/>
    <cellStyle name="Денежный 2 2" xfId="692"/>
    <cellStyle name="Денежный 3" xfId="76"/>
    <cellStyle name="Заголовки полей" xfId="77"/>
    <cellStyle name="Заголовки полей [печать]" xfId="78"/>
    <cellStyle name="Заголовки полей [печать] 2" xfId="79"/>
    <cellStyle name="Заголовки полей [печать] 2 2" xfId="80"/>
    <cellStyle name="Заголовки полей [печать] 2 3" xfId="81"/>
    <cellStyle name="Заголовки полей [печать] 2 4" xfId="82"/>
    <cellStyle name="Заголовки полей 10" xfId="83"/>
    <cellStyle name="Заголовки полей 11" xfId="84"/>
    <cellStyle name="Заголовки полей 12" xfId="85"/>
    <cellStyle name="Заголовки полей 13" xfId="86"/>
    <cellStyle name="Заголовки полей 14" xfId="87"/>
    <cellStyle name="Заголовки полей 15" xfId="88"/>
    <cellStyle name="Заголовки полей 16" xfId="89"/>
    <cellStyle name="Заголовки полей 17" xfId="90"/>
    <cellStyle name="Заголовки полей 18" xfId="91"/>
    <cellStyle name="Заголовки полей 19" xfId="92"/>
    <cellStyle name="Заголовки полей 2" xfId="93"/>
    <cellStyle name="Заголовки полей 2 2" xfId="94"/>
    <cellStyle name="Заголовки полей 2 3" xfId="95"/>
    <cellStyle name="Заголовки полей 2 4" xfId="96"/>
    <cellStyle name="Заголовки полей 20" xfId="97"/>
    <cellStyle name="Заголовки полей 21" xfId="98"/>
    <cellStyle name="Заголовки полей 22" xfId="99"/>
    <cellStyle name="Заголовки полей 23" xfId="100"/>
    <cellStyle name="Заголовки полей 24" xfId="101"/>
    <cellStyle name="Заголовки полей 25" xfId="102"/>
    <cellStyle name="Заголовки полей 26" xfId="103"/>
    <cellStyle name="Заголовки полей 27" xfId="104"/>
    <cellStyle name="Заголовки полей 28" xfId="105"/>
    <cellStyle name="Заголовки полей 29" xfId="106"/>
    <cellStyle name="Заголовки полей 3" xfId="107"/>
    <cellStyle name="Заголовки полей 30" xfId="108"/>
    <cellStyle name="Заголовки полей 31" xfId="109"/>
    <cellStyle name="Заголовки полей 32" xfId="110"/>
    <cellStyle name="Заголовки полей 33" xfId="111"/>
    <cellStyle name="Заголовки полей 34" xfId="112"/>
    <cellStyle name="Заголовки полей 35" xfId="113"/>
    <cellStyle name="Заголовки полей 36" xfId="114"/>
    <cellStyle name="Заголовки полей 37" xfId="115"/>
    <cellStyle name="Заголовки полей 38" xfId="116"/>
    <cellStyle name="Заголовки полей 39" xfId="117"/>
    <cellStyle name="Заголовки полей 4" xfId="118"/>
    <cellStyle name="Заголовки полей 40" xfId="119"/>
    <cellStyle name="Заголовки полей 41" xfId="120"/>
    <cellStyle name="Заголовки полей 42" xfId="121"/>
    <cellStyle name="Заголовки полей 43" xfId="122"/>
    <cellStyle name="Заголовки полей 44" xfId="123"/>
    <cellStyle name="Заголовки полей 45" xfId="124"/>
    <cellStyle name="Заголовки полей 46" xfId="125"/>
    <cellStyle name="Заголовки полей 47" xfId="126"/>
    <cellStyle name="Заголовки полей 48" xfId="127"/>
    <cellStyle name="Заголовки полей 49" xfId="128"/>
    <cellStyle name="Заголовки полей 5" xfId="129"/>
    <cellStyle name="Заголовки полей 50" xfId="130"/>
    <cellStyle name="Заголовки полей 6" xfId="131"/>
    <cellStyle name="Заголовки полей 7" xfId="132"/>
    <cellStyle name="Заголовки полей 8" xfId="133"/>
    <cellStyle name="Заголовки полей 9" xfId="134"/>
    <cellStyle name="Заголовок 1 2" xfId="135"/>
    <cellStyle name="Заголовок 2 2" xfId="136"/>
    <cellStyle name="Заголовок 3 2" xfId="137"/>
    <cellStyle name="Заголовок 4 2" xfId="138"/>
    <cellStyle name="Заголовок меры" xfId="139"/>
    <cellStyle name="Заголовок меры 2" xfId="140"/>
    <cellStyle name="Заголовок меры 2 2" xfId="141"/>
    <cellStyle name="Заголовок меры 2 3" xfId="142"/>
    <cellStyle name="Заголовок меры 2 4" xfId="143"/>
    <cellStyle name="Заголовок показателя [печать]" xfId="144"/>
    <cellStyle name="Заголовок показателя [печать] 2" xfId="145"/>
    <cellStyle name="Заголовок показателя [печать] 2 2" xfId="146"/>
    <cellStyle name="Заголовок показателя [печать] 2 3" xfId="147"/>
    <cellStyle name="Заголовок показателя [печать] 2 4" xfId="148"/>
    <cellStyle name="Заголовок показателя константы" xfId="149"/>
    <cellStyle name="Заголовок показателя константы 2" xfId="150"/>
    <cellStyle name="Заголовок показателя константы 2 2" xfId="151"/>
    <cellStyle name="Заголовок показателя константы 2 3" xfId="152"/>
    <cellStyle name="Заголовок показателя константы 2 4" xfId="153"/>
    <cellStyle name="Заголовок результата расчета" xfId="154"/>
    <cellStyle name="Заголовок результата расчета 2" xfId="155"/>
    <cellStyle name="Заголовок результата расчета 2 2" xfId="156"/>
    <cellStyle name="Заголовок результата расчета 2 3" xfId="157"/>
    <cellStyle name="Заголовок результата расчета 2 4" xfId="158"/>
    <cellStyle name="Заголовок свободного показателя" xfId="159"/>
    <cellStyle name="Заголовок свободного показателя 2" xfId="160"/>
    <cellStyle name="Заголовок свободного показателя 2 2" xfId="161"/>
    <cellStyle name="Заголовок свободного показателя 2 3" xfId="162"/>
    <cellStyle name="Заголовок свободного показателя 2 4" xfId="163"/>
    <cellStyle name="Значение фильтра" xfId="164"/>
    <cellStyle name="Значение фильтра [печать]" xfId="165"/>
    <cellStyle name="Значение фильтра [печать] 2" xfId="166"/>
    <cellStyle name="Значение фильтра [печать] 2 2" xfId="167"/>
    <cellStyle name="Значение фильтра [печать] 2 3" xfId="168"/>
    <cellStyle name="Значение фильтра [печать] 2 4" xfId="169"/>
    <cellStyle name="Значение фильтра 10" xfId="170"/>
    <cellStyle name="Значение фильтра 11" xfId="171"/>
    <cellStyle name="Значение фильтра 12" xfId="172"/>
    <cellStyle name="Значение фильтра 13" xfId="173"/>
    <cellStyle name="Значение фильтра 14" xfId="174"/>
    <cellStyle name="Значение фильтра 15" xfId="175"/>
    <cellStyle name="Значение фильтра 16" xfId="176"/>
    <cellStyle name="Значение фильтра 17" xfId="177"/>
    <cellStyle name="Значение фильтра 18" xfId="178"/>
    <cellStyle name="Значение фильтра 19" xfId="179"/>
    <cellStyle name="Значение фильтра 2" xfId="180"/>
    <cellStyle name="Значение фильтра 2 2" xfId="181"/>
    <cellStyle name="Значение фильтра 2 3" xfId="182"/>
    <cellStyle name="Значение фильтра 2 4" xfId="183"/>
    <cellStyle name="Значение фильтра 20" xfId="184"/>
    <cellStyle name="Значение фильтра 21" xfId="185"/>
    <cellStyle name="Значение фильтра 22" xfId="186"/>
    <cellStyle name="Значение фильтра 23" xfId="187"/>
    <cellStyle name="Значение фильтра 24" xfId="188"/>
    <cellStyle name="Значение фильтра 25" xfId="189"/>
    <cellStyle name="Значение фильтра 26" xfId="190"/>
    <cellStyle name="Значение фильтра 27" xfId="191"/>
    <cellStyle name="Значение фильтра 28" xfId="192"/>
    <cellStyle name="Значение фильтра 29" xfId="193"/>
    <cellStyle name="Значение фильтра 3" xfId="194"/>
    <cellStyle name="Значение фильтра 30" xfId="195"/>
    <cellStyle name="Значение фильтра 31" xfId="196"/>
    <cellStyle name="Значение фильтра 32" xfId="197"/>
    <cellStyle name="Значение фильтра 33" xfId="198"/>
    <cellStyle name="Значение фильтра 34" xfId="199"/>
    <cellStyle name="Значение фильтра 35" xfId="200"/>
    <cellStyle name="Значение фильтра 36" xfId="201"/>
    <cellStyle name="Значение фильтра 37" xfId="202"/>
    <cellStyle name="Значение фильтра 38" xfId="203"/>
    <cellStyle name="Значение фильтра 39" xfId="204"/>
    <cellStyle name="Значение фильтра 4" xfId="205"/>
    <cellStyle name="Значение фильтра 40" xfId="206"/>
    <cellStyle name="Значение фильтра 41" xfId="207"/>
    <cellStyle name="Значение фильтра 42" xfId="208"/>
    <cellStyle name="Значение фильтра 43" xfId="209"/>
    <cellStyle name="Значение фильтра 44" xfId="210"/>
    <cellStyle name="Значение фильтра 45" xfId="211"/>
    <cellStyle name="Значение фильтра 46" xfId="212"/>
    <cellStyle name="Значение фильтра 47" xfId="213"/>
    <cellStyle name="Значение фильтра 48" xfId="214"/>
    <cellStyle name="Значение фильтра 49" xfId="215"/>
    <cellStyle name="Значение фильтра 5" xfId="216"/>
    <cellStyle name="Значение фильтра 50" xfId="217"/>
    <cellStyle name="Значение фильтра 6" xfId="218"/>
    <cellStyle name="Значение фильтра 7" xfId="219"/>
    <cellStyle name="Значение фильтра 8" xfId="220"/>
    <cellStyle name="Значение фильтра 9" xfId="221"/>
    <cellStyle name="Информация о задаче" xfId="222"/>
    <cellStyle name="Итог 2" xfId="223"/>
    <cellStyle name="Итог 2 2" xfId="224"/>
    <cellStyle name="Итог 2 2 2" xfId="225"/>
    <cellStyle name="Итог 2 2 3" xfId="226"/>
    <cellStyle name="Итог 2 2 4" xfId="227"/>
    <cellStyle name="Контрольная ячейка 2" xfId="228"/>
    <cellStyle name="Название 2" xfId="229"/>
    <cellStyle name="Нейтральный 2" xfId="230"/>
    <cellStyle name="Обычный" xfId="0" builtinId="0"/>
    <cellStyle name="Обычный 10" xfId="231"/>
    <cellStyle name="Обычный 10 2" xfId="232"/>
    <cellStyle name="Обычный 10 3" xfId="233"/>
    <cellStyle name="Обычный 10 4" xfId="693"/>
    <cellStyle name="Обычный 11" xfId="234"/>
    <cellStyle name="Обычный 11 2" xfId="235"/>
    <cellStyle name="Обычный 12" xfId="236"/>
    <cellStyle name="Обычный 12 10" xfId="694"/>
    <cellStyle name="Обычный 12 2" xfId="237"/>
    <cellStyle name="Обычный 12 2 2" xfId="695"/>
    <cellStyle name="Обычный 12 3" xfId="238"/>
    <cellStyle name="Обычный 12 3 2" xfId="696"/>
    <cellStyle name="Обычный 12 4" xfId="239"/>
    <cellStyle name="Обычный 12 4 2" xfId="240"/>
    <cellStyle name="Обычный 12 4 2 2" xfId="594"/>
    <cellStyle name="Обычный 12 4 2 2 2" xfId="795"/>
    <cellStyle name="Обычный 12 4 2 3" xfId="698"/>
    <cellStyle name="Обычный 12 4 3" xfId="241"/>
    <cellStyle name="Обычный 12 4 3 2" xfId="595"/>
    <cellStyle name="Обычный 12 4 3 2 2" xfId="796"/>
    <cellStyle name="Обычный 12 4 3 3" xfId="699"/>
    <cellStyle name="Обычный 12 4 4" xfId="242"/>
    <cellStyle name="Обычный 12 4 4 2" xfId="596"/>
    <cellStyle name="Обычный 12 4 4 2 2" xfId="797"/>
    <cellStyle name="Обычный 12 4 4 3" xfId="700"/>
    <cellStyle name="Обычный 12 4 5" xfId="593"/>
    <cellStyle name="Обычный 12 4 5 2" xfId="794"/>
    <cellStyle name="Обычный 12 4 6" xfId="697"/>
    <cellStyle name="Обычный 12 5" xfId="243"/>
    <cellStyle name="Обычный 12 5 2" xfId="244"/>
    <cellStyle name="Обычный 12 5 2 2" xfId="598"/>
    <cellStyle name="Обычный 12 5 2 2 2" xfId="799"/>
    <cellStyle name="Обычный 12 5 2 3" xfId="702"/>
    <cellStyle name="Обычный 12 5 3" xfId="597"/>
    <cellStyle name="Обычный 12 5 3 2" xfId="798"/>
    <cellStyle name="Обычный 12 5 4" xfId="701"/>
    <cellStyle name="Обычный 12 6" xfId="245"/>
    <cellStyle name="Обычный 12 6 2" xfId="246"/>
    <cellStyle name="Обычный 12 6 2 2" xfId="600"/>
    <cellStyle name="Обычный 12 6 2 2 2" xfId="801"/>
    <cellStyle name="Обычный 12 6 2 3" xfId="704"/>
    <cellStyle name="Обычный 12 6 3" xfId="599"/>
    <cellStyle name="Обычный 12 6 3 2" xfId="800"/>
    <cellStyle name="Обычный 12 6 4" xfId="703"/>
    <cellStyle name="Обычный 12 7" xfId="247"/>
    <cellStyle name="Обычный 12 7 2" xfId="601"/>
    <cellStyle name="Обычный 12 7 2 2" xfId="802"/>
    <cellStyle name="Обычный 12 7 3" xfId="705"/>
    <cellStyle name="Обычный 12 8" xfId="248"/>
    <cellStyle name="Обычный 12 8 2" xfId="602"/>
    <cellStyle name="Обычный 12 8 2 2" xfId="803"/>
    <cellStyle name="Обычный 12 8 3" xfId="706"/>
    <cellStyle name="Обычный 12 9" xfId="592"/>
    <cellStyle name="Обычный 12 9 2" xfId="793"/>
    <cellStyle name="Обычный 13" xfId="249"/>
    <cellStyle name="Обычный 13 2" xfId="250"/>
    <cellStyle name="Обычный 13 2 2" xfId="251"/>
    <cellStyle name="Обычный 13 2 2 2" xfId="605"/>
    <cellStyle name="Обычный 13 2 2 2 2" xfId="806"/>
    <cellStyle name="Обычный 13 2 2 3" xfId="709"/>
    <cellStyle name="Обычный 13 2 3" xfId="252"/>
    <cellStyle name="Обычный 13 2 3 2" xfId="606"/>
    <cellStyle name="Обычный 13 2 3 2 2" xfId="807"/>
    <cellStyle name="Обычный 13 2 3 3" xfId="710"/>
    <cellStyle name="Обычный 13 2 4" xfId="253"/>
    <cellStyle name="Обычный 13 2 4 2" xfId="607"/>
    <cellStyle name="Обычный 13 2 4 2 2" xfId="808"/>
    <cellStyle name="Обычный 13 2 4 3" xfId="711"/>
    <cellStyle name="Обычный 13 2 5" xfId="604"/>
    <cellStyle name="Обычный 13 2 5 2" xfId="805"/>
    <cellStyle name="Обычный 13 2 6" xfId="708"/>
    <cellStyle name="Обычный 13 3" xfId="254"/>
    <cellStyle name="Обычный 13 3 2" xfId="255"/>
    <cellStyle name="Обычный 13 3 2 2" xfId="609"/>
    <cellStyle name="Обычный 13 3 2 2 2" xfId="810"/>
    <cellStyle name="Обычный 13 3 2 3" xfId="713"/>
    <cellStyle name="Обычный 13 3 3" xfId="608"/>
    <cellStyle name="Обычный 13 3 3 2" xfId="809"/>
    <cellStyle name="Обычный 13 3 4" xfId="712"/>
    <cellStyle name="Обычный 13 4" xfId="256"/>
    <cellStyle name="Обычный 13 4 2" xfId="257"/>
    <cellStyle name="Обычный 13 4 2 2" xfId="611"/>
    <cellStyle name="Обычный 13 4 2 2 2" xfId="812"/>
    <cellStyle name="Обычный 13 4 2 3" xfId="715"/>
    <cellStyle name="Обычный 13 4 3" xfId="610"/>
    <cellStyle name="Обычный 13 4 3 2" xfId="811"/>
    <cellStyle name="Обычный 13 4 4" xfId="714"/>
    <cellStyle name="Обычный 13 5" xfId="258"/>
    <cellStyle name="Обычный 13 5 2" xfId="612"/>
    <cellStyle name="Обычный 13 5 2 2" xfId="813"/>
    <cellStyle name="Обычный 13 5 3" xfId="716"/>
    <cellStyle name="Обычный 13 6" xfId="259"/>
    <cellStyle name="Обычный 13 6 2" xfId="613"/>
    <cellStyle name="Обычный 13 6 2 2" xfId="814"/>
    <cellStyle name="Обычный 13 6 3" xfId="717"/>
    <cellStyle name="Обычный 13 7" xfId="603"/>
    <cellStyle name="Обычный 13 7 2" xfId="804"/>
    <cellStyle name="Обычный 13 8" xfId="707"/>
    <cellStyle name="Обычный 14" xfId="260"/>
    <cellStyle name="Обычный 14 2" xfId="261"/>
    <cellStyle name="Обычный 14 2 2" xfId="262"/>
    <cellStyle name="Обычный 14 2 2 2" xfId="616"/>
    <cellStyle name="Обычный 14 2 2 2 2" xfId="817"/>
    <cellStyle name="Обычный 14 2 2 3" xfId="720"/>
    <cellStyle name="Обычный 14 2 3" xfId="263"/>
    <cellStyle name="Обычный 14 2 3 2" xfId="617"/>
    <cellStyle name="Обычный 14 2 3 2 2" xfId="818"/>
    <cellStyle name="Обычный 14 2 3 3" xfId="721"/>
    <cellStyle name="Обычный 14 2 4" xfId="264"/>
    <cellStyle name="Обычный 14 2 4 2" xfId="618"/>
    <cellStyle name="Обычный 14 2 4 2 2" xfId="819"/>
    <cellStyle name="Обычный 14 2 4 3" xfId="722"/>
    <cellStyle name="Обычный 14 2 5" xfId="615"/>
    <cellStyle name="Обычный 14 2 5 2" xfId="816"/>
    <cellStyle name="Обычный 14 2 6" xfId="719"/>
    <cellStyle name="Обычный 14 3" xfId="265"/>
    <cellStyle name="Обычный 14 3 2" xfId="266"/>
    <cellStyle name="Обычный 14 3 2 2" xfId="620"/>
    <cellStyle name="Обычный 14 3 2 2 2" xfId="821"/>
    <cellStyle name="Обычный 14 3 2 3" xfId="724"/>
    <cellStyle name="Обычный 14 3 3" xfId="619"/>
    <cellStyle name="Обычный 14 3 3 2" xfId="820"/>
    <cellStyle name="Обычный 14 3 4" xfId="723"/>
    <cellStyle name="Обычный 14 4" xfId="267"/>
    <cellStyle name="Обычный 14 4 2" xfId="268"/>
    <cellStyle name="Обычный 14 4 2 2" xfId="622"/>
    <cellStyle name="Обычный 14 4 2 2 2" xfId="823"/>
    <cellStyle name="Обычный 14 4 2 3" xfId="726"/>
    <cellStyle name="Обычный 14 4 3" xfId="621"/>
    <cellStyle name="Обычный 14 4 3 2" xfId="822"/>
    <cellStyle name="Обычный 14 4 4" xfId="725"/>
    <cellStyle name="Обычный 14 5" xfId="269"/>
    <cellStyle name="Обычный 14 5 2" xfId="623"/>
    <cellStyle name="Обычный 14 5 2 2" xfId="824"/>
    <cellStyle name="Обычный 14 5 3" xfId="727"/>
    <cellStyle name="Обычный 14 6" xfId="270"/>
    <cellStyle name="Обычный 14 6 2" xfId="624"/>
    <cellStyle name="Обычный 14 6 2 2" xfId="825"/>
    <cellStyle name="Обычный 14 6 3" xfId="728"/>
    <cellStyle name="Обычный 14 7" xfId="614"/>
    <cellStyle name="Обычный 14 7 2" xfId="815"/>
    <cellStyle name="Обычный 14 8" xfId="718"/>
    <cellStyle name="Обычный 15" xfId="271"/>
    <cellStyle name="Обычный 15 2" xfId="272"/>
    <cellStyle name="Обычный 15 2 2" xfId="273"/>
    <cellStyle name="Обычный 15 2 2 2" xfId="627"/>
    <cellStyle name="Обычный 15 2 2 2 2" xfId="828"/>
    <cellStyle name="Обычный 15 2 2 3" xfId="731"/>
    <cellStyle name="Обычный 15 2 3" xfId="274"/>
    <cellStyle name="Обычный 15 2 3 2" xfId="628"/>
    <cellStyle name="Обычный 15 2 3 2 2" xfId="829"/>
    <cellStyle name="Обычный 15 2 3 3" xfId="732"/>
    <cellStyle name="Обычный 15 2 4" xfId="275"/>
    <cellStyle name="Обычный 15 2 4 2" xfId="629"/>
    <cellStyle name="Обычный 15 2 4 2 2" xfId="830"/>
    <cellStyle name="Обычный 15 2 4 3" xfId="733"/>
    <cellStyle name="Обычный 15 2 5" xfId="626"/>
    <cellStyle name="Обычный 15 2 5 2" xfId="827"/>
    <cellStyle name="Обычный 15 2 6" xfId="730"/>
    <cellStyle name="Обычный 15 3" xfId="276"/>
    <cellStyle name="Обычный 15 3 2" xfId="277"/>
    <cellStyle name="Обычный 15 3 2 2" xfId="631"/>
    <cellStyle name="Обычный 15 3 2 2 2" xfId="832"/>
    <cellStyle name="Обычный 15 3 2 3" xfId="735"/>
    <cellStyle name="Обычный 15 3 3" xfId="630"/>
    <cellStyle name="Обычный 15 3 3 2" xfId="831"/>
    <cellStyle name="Обычный 15 3 4" xfId="734"/>
    <cellStyle name="Обычный 15 4" xfId="278"/>
    <cellStyle name="Обычный 15 4 2" xfId="279"/>
    <cellStyle name="Обычный 15 4 2 2" xfId="633"/>
    <cellStyle name="Обычный 15 4 2 2 2" xfId="834"/>
    <cellStyle name="Обычный 15 4 2 3" xfId="737"/>
    <cellStyle name="Обычный 15 4 3" xfId="632"/>
    <cellStyle name="Обычный 15 4 3 2" xfId="833"/>
    <cellStyle name="Обычный 15 4 4" xfId="736"/>
    <cellStyle name="Обычный 15 5" xfId="280"/>
    <cellStyle name="Обычный 15 5 2" xfId="634"/>
    <cellStyle name="Обычный 15 5 2 2" xfId="835"/>
    <cellStyle name="Обычный 15 5 3" xfId="738"/>
    <cellStyle name="Обычный 15 6" xfId="281"/>
    <cellStyle name="Обычный 15 6 2" xfId="635"/>
    <cellStyle name="Обычный 15 6 2 2" xfId="836"/>
    <cellStyle name="Обычный 15 6 3" xfId="739"/>
    <cellStyle name="Обычный 15 7" xfId="625"/>
    <cellStyle name="Обычный 15 7 2" xfId="826"/>
    <cellStyle name="Обычный 15 8" xfId="729"/>
    <cellStyle name="Обычный 16" xfId="282"/>
    <cellStyle name="Обычный 16 2" xfId="283"/>
    <cellStyle name="Обычный 16 2 2" xfId="284"/>
    <cellStyle name="Обычный 16 2 2 2" xfId="638"/>
    <cellStyle name="Обычный 16 2 2 2 2" xfId="839"/>
    <cellStyle name="Обычный 16 2 2 3" xfId="742"/>
    <cellStyle name="Обычный 16 2 3" xfId="285"/>
    <cellStyle name="Обычный 16 2 3 2" xfId="639"/>
    <cellStyle name="Обычный 16 2 3 2 2" xfId="840"/>
    <cellStyle name="Обычный 16 2 3 3" xfId="743"/>
    <cellStyle name="Обычный 16 2 4" xfId="286"/>
    <cellStyle name="Обычный 16 2 4 2" xfId="640"/>
    <cellStyle name="Обычный 16 2 4 2 2" xfId="841"/>
    <cellStyle name="Обычный 16 2 4 3" xfId="744"/>
    <cellStyle name="Обычный 16 2 5" xfId="637"/>
    <cellStyle name="Обычный 16 2 5 2" xfId="838"/>
    <cellStyle name="Обычный 16 2 6" xfId="741"/>
    <cellStyle name="Обычный 16 3" xfId="287"/>
    <cellStyle name="Обычный 16 3 2" xfId="288"/>
    <cellStyle name="Обычный 16 3 2 2" xfId="642"/>
    <cellStyle name="Обычный 16 3 2 2 2" xfId="843"/>
    <cellStyle name="Обычный 16 3 2 3" xfId="746"/>
    <cellStyle name="Обычный 16 3 3" xfId="641"/>
    <cellStyle name="Обычный 16 3 3 2" xfId="842"/>
    <cellStyle name="Обычный 16 3 4" xfId="745"/>
    <cellStyle name="Обычный 16 4" xfId="289"/>
    <cellStyle name="Обычный 16 4 2" xfId="290"/>
    <cellStyle name="Обычный 16 4 2 2" xfId="644"/>
    <cellStyle name="Обычный 16 4 2 2 2" xfId="845"/>
    <cellStyle name="Обычный 16 4 2 3" xfId="748"/>
    <cellStyle name="Обычный 16 4 3" xfId="643"/>
    <cellStyle name="Обычный 16 4 3 2" xfId="844"/>
    <cellStyle name="Обычный 16 4 4" xfId="747"/>
    <cellStyle name="Обычный 16 5" xfId="291"/>
    <cellStyle name="Обычный 16 5 2" xfId="645"/>
    <cellStyle name="Обычный 16 5 2 2" xfId="846"/>
    <cellStyle name="Обычный 16 5 3" xfId="749"/>
    <cellStyle name="Обычный 16 6" xfId="292"/>
    <cellStyle name="Обычный 16 6 2" xfId="646"/>
    <cellStyle name="Обычный 16 6 2 2" xfId="847"/>
    <cellStyle name="Обычный 16 6 3" xfId="750"/>
    <cellStyle name="Обычный 16 7" xfId="636"/>
    <cellStyle name="Обычный 16 7 2" xfId="837"/>
    <cellStyle name="Обычный 16 8" xfId="740"/>
    <cellStyle name="Обычный 17" xfId="293"/>
    <cellStyle name="Обычный 17 2" xfId="294"/>
    <cellStyle name="Обычный 17 2 2" xfId="295"/>
    <cellStyle name="Обычный 17 2 2 2" xfId="649"/>
    <cellStyle name="Обычный 17 2 2 2 2" xfId="850"/>
    <cellStyle name="Обычный 17 2 2 3" xfId="753"/>
    <cellStyle name="Обычный 17 2 3" xfId="296"/>
    <cellStyle name="Обычный 17 2 3 2" xfId="650"/>
    <cellStyle name="Обычный 17 2 3 2 2" xfId="851"/>
    <cellStyle name="Обычный 17 2 3 3" xfId="754"/>
    <cellStyle name="Обычный 17 2 4" xfId="297"/>
    <cellStyle name="Обычный 17 2 4 2" xfId="651"/>
    <cellStyle name="Обычный 17 2 4 2 2" xfId="852"/>
    <cellStyle name="Обычный 17 2 4 3" xfId="755"/>
    <cellStyle name="Обычный 17 2 5" xfId="648"/>
    <cellStyle name="Обычный 17 2 5 2" xfId="849"/>
    <cellStyle name="Обычный 17 2 6" xfId="752"/>
    <cellStyle name="Обычный 17 3" xfId="298"/>
    <cellStyle name="Обычный 17 3 2" xfId="299"/>
    <cellStyle name="Обычный 17 3 2 2" xfId="653"/>
    <cellStyle name="Обычный 17 3 2 2 2" xfId="854"/>
    <cellStyle name="Обычный 17 3 2 3" xfId="757"/>
    <cellStyle name="Обычный 17 3 3" xfId="652"/>
    <cellStyle name="Обычный 17 3 3 2" xfId="853"/>
    <cellStyle name="Обычный 17 3 4" xfId="756"/>
    <cellStyle name="Обычный 17 4" xfId="300"/>
    <cellStyle name="Обычный 17 4 2" xfId="301"/>
    <cellStyle name="Обычный 17 4 2 2" xfId="655"/>
    <cellStyle name="Обычный 17 4 2 2 2" xfId="856"/>
    <cellStyle name="Обычный 17 4 2 3" xfId="759"/>
    <cellStyle name="Обычный 17 4 3" xfId="654"/>
    <cellStyle name="Обычный 17 4 3 2" xfId="855"/>
    <cellStyle name="Обычный 17 4 4" xfId="758"/>
    <cellStyle name="Обычный 17 5" xfId="302"/>
    <cellStyle name="Обычный 17 5 2" xfId="656"/>
    <cellStyle name="Обычный 17 5 2 2" xfId="857"/>
    <cellStyle name="Обычный 17 5 3" xfId="760"/>
    <cellStyle name="Обычный 17 6" xfId="303"/>
    <cellStyle name="Обычный 17 6 2" xfId="657"/>
    <cellStyle name="Обычный 17 6 2 2" xfId="858"/>
    <cellStyle name="Обычный 17 6 3" xfId="761"/>
    <cellStyle name="Обычный 17 7" xfId="647"/>
    <cellStyle name="Обычный 17 7 2" xfId="848"/>
    <cellStyle name="Обычный 17 8" xfId="751"/>
    <cellStyle name="Обычный 18" xfId="304"/>
    <cellStyle name="Обычный 19" xfId="305"/>
    <cellStyle name="Обычный 2" xfId="2"/>
    <cellStyle name="Обычный 2 2" xfId="306"/>
    <cellStyle name="Обычный 2 2 2" xfId="307"/>
    <cellStyle name="Обычный 2 2 2 2" xfId="308"/>
    <cellStyle name="Обычный 2 2 2 3" xfId="763"/>
    <cellStyle name="Обычный 2 2 3" xfId="309"/>
    <cellStyle name="Обычный 2 2 3 2" xfId="764"/>
    <cellStyle name="Обычный 2 2 4" xfId="658"/>
    <cellStyle name="Обычный 2 2 5" xfId="762"/>
    <cellStyle name="Обычный 2 3" xfId="310"/>
    <cellStyle name="Обычный 2 3 2" xfId="311"/>
    <cellStyle name="Обычный 2 3 2 2" xfId="766"/>
    <cellStyle name="Обычный 2 3 3" xfId="659"/>
    <cellStyle name="Обычный 2 3 3 2" xfId="859"/>
    <cellStyle name="Обычный 2 3 4" xfId="765"/>
    <cellStyle name="Обычный 2 4" xfId="312"/>
    <cellStyle name="Обычный 2 4 2" xfId="313"/>
    <cellStyle name="Обычный 2 4 3" xfId="767"/>
    <cellStyle name="Обычный 2 5" xfId="314"/>
    <cellStyle name="Обычный 2 5 2" xfId="315"/>
    <cellStyle name="Обычный 2 5 3" xfId="768"/>
    <cellStyle name="Обычный 2 6" xfId="316"/>
    <cellStyle name="Обычный 2 6 2" xfId="317"/>
    <cellStyle name="Обычный 2 6 2 2" xfId="770"/>
    <cellStyle name="Обычный 2 6 3" xfId="769"/>
    <cellStyle name="Обычный 2 7" xfId="318"/>
    <cellStyle name="Обычный 2 8" xfId="660"/>
    <cellStyle name="Обычный 2 8 2" xfId="860"/>
    <cellStyle name="Обычный 20" xfId="319"/>
    <cellStyle name="Обычный 21" xfId="661"/>
    <cellStyle name="Обычный 21 2" xfId="861"/>
    <cellStyle name="Обычный 3" xfId="7"/>
    <cellStyle name="Обычный 3 2" xfId="320"/>
    <cellStyle name="Обычный 3 2 2" xfId="321"/>
    <cellStyle name="Обычный 3 2 3" xfId="322"/>
    <cellStyle name="Обычный 3 2 4" xfId="662"/>
    <cellStyle name="Обычный 3 2 4 2" xfId="862"/>
    <cellStyle name="Обычный 3 3" xfId="323"/>
    <cellStyle name="Обычный 3 4" xfId="324"/>
    <cellStyle name="Обычный 3 5" xfId="325"/>
    <cellStyle name="Обычный 3 6" xfId="663"/>
    <cellStyle name="Обычный 4" xfId="4"/>
    <cellStyle name="Обычный 4 2" xfId="327"/>
    <cellStyle name="Обычный 4 2 2" xfId="328"/>
    <cellStyle name="Обычный 4 3" xfId="329"/>
    <cellStyle name="Обычный 4 4" xfId="330"/>
    <cellStyle name="Обычный 4 5" xfId="331"/>
    <cellStyle name="Обычный 4 6" xfId="332"/>
    <cellStyle name="Обычный 4 7" xfId="326"/>
    <cellStyle name="Обычный 4 7 2" xfId="664"/>
    <cellStyle name="Обычный 5" xfId="3"/>
    <cellStyle name="Обычный 5 2" xfId="334"/>
    <cellStyle name="Обычный 5 3" xfId="333"/>
    <cellStyle name="Обычный 5 3 2" xfId="665"/>
    <cellStyle name="Обычный 5 3 2 2" xfId="863"/>
    <cellStyle name="Обычный 5 3 3" xfId="771"/>
    <cellStyle name="Обычный 6" xfId="1"/>
    <cellStyle name="Обычный 6 2" xfId="12"/>
    <cellStyle name="Обычный 6 2 2" xfId="336"/>
    <cellStyle name="Обычный 6 2 3" xfId="689"/>
    <cellStyle name="Обычный 6 3" xfId="335"/>
    <cellStyle name="Обычный 6 4" xfId="686"/>
    <cellStyle name="Обычный 7" xfId="337"/>
    <cellStyle name="Обычный 7 2" xfId="338"/>
    <cellStyle name="Обычный 8" xfId="339"/>
    <cellStyle name="Обычный 8 2" xfId="340"/>
    <cellStyle name="Обычный 9" xfId="341"/>
    <cellStyle name="Обычный 9 2" xfId="342"/>
    <cellStyle name="Отдельная ячейка" xfId="343"/>
    <cellStyle name="Отдельная ячейка - константа" xfId="344"/>
    <cellStyle name="Отдельная ячейка - константа [печать]" xfId="345"/>
    <cellStyle name="Отдельная ячейка - константа [печать] 2" xfId="346"/>
    <cellStyle name="Отдельная ячейка - константа [печать] 2 2" xfId="347"/>
    <cellStyle name="Отдельная ячейка - константа [печать] 2 3" xfId="348"/>
    <cellStyle name="Отдельная ячейка - константа [печать] 2 4" xfId="349"/>
    <cellStyle name="Отдельная ячейка [печать]" xfId="350"/>
    <cellStyle name="Отдельная ячейка [печать] 2" xfId="351"/>
    <cellStyle name="Отдельная ячейка [печать] 2 2" xfId="352"/>
    <cellStyle name="Отдельная ячейка [печать] 2 3" xfId="353"/>
    <cellStyle name="Отдельная ячейка [печать] 2 4" xfId="354"/>
    <cellStyle name="Отдельная ячейка-результат" xfId="355"/>
    <cellStyle name="Отдельная ячейка-результат [печать]" xfId="356"/>
    <cellStyle name="Отдельная ячейка-результат [печать] 2" xfId="357"/>
    <cellStyle name="Отдельная ячейка-результат [печать] 2 2" xfId="358"/>
    <cellStyle name="Отдельная ячейка-результат [печать] 2 3" xfId="359"/>
    <cellStyle name="Отдельная ячейка-результат [печать] 2 4" xfId="360"/>
    <cellStyle name="Плохой 2" xfId="361"/>
    <cellStyle name="Пояснение 2" xfId="362"/>
    <cellStyle name="Примечание 2" xfId="363"/>
    <cellStyle name="Примечание 2 2" xfId="364"/>
    <cellStyle name="Примечание 2 2 2" xfId="365"/>
    <cellStyle name="Примечание 2 2 3" xfId="366"/>
    <cellStyle name="Примечание 2 2 4" xfId="367"/>
    <cellStyle name="Процентный 2" xfId="9"/>
    <cellStyle name="Процентный 2 2" xfId="13"/>
    <cellStyle name="Процентный 2 2 2" xfId="369"/>
    <cellStyle name="Процентный 2 2 3" xfId="690"/>
    <cellStyle name="Процентный 2 2 4" xfId="19"/>
    <cellStyle name="Процентный 2 3" xfId="17"/>
    <cellStyle name="Процентный 2 3 2" xfId="687"/>
    <cellStyle name="Процентный 2 4" xfId="368"/>
    <cellStyle name="Процентный 2 4 2" xfId="772"/>
    <cellStyle name="Процентный 2 5" xfId="666"/>
    <cellStyle name="Процентный 2 5 2" xfId="864"/>
    <cellStyle name="Процентный 2 6" xfId="684"/>
    <cellStyle name="Процентный 2 7" xfId="15"/>
    <cellStyle name="Процентный 3" xfId="8"/>
    <cellStyle name="Процентный 3 2" xfId="371"/>
    <cellStyle name="Процентный 3 2 2" xfId="372"/>
    <cellStyle name="Процентный 3 2 2 2" xfId="669"/>
    <cellStyle name="Процентный 3 2 2 2 2" xfId="867"/>
    <cellStyle name="Процентный 3 2 2 3" xfId="775"/>
    <cellStyle name="Процентный 3 2 3" xfId="373"/>
    <cellStyle name="Процентный 3 2 3 2" xfId="670"/>
    <cellStyle name="Процентный 3 2 3 2 2" xfId="868"/>
    <cellStyle name="Процентный 3 2 3 3" xfId="776"/>
    <cellStyle name="Процентный 3 2 4" xfId="374"/>
    <cellStyle name="Процентный 3 2 4 2" xfId="671"/>
    <cellStyle name="Процентный 3 2 4 2 2" xfId="869"/>
    <cellStyle name="Процентный 3 2 4 3" xfId="777"/>
    <cellStyle name="Процентный 3 2 5" xfId="668"/>
    <cellStyle name="Процентный 3 2 5 2" xfId="866"/>
    <cellStyle name="Процентный 3 2 6" xfId="774"/>
    <cellStyle name="Процентный 3 3" xfId="375"/>
    <cellStyle name="Процентный 3 3 2" xfId="376"/>
    <cellStyle name="Процентный 3 3 2 2" xfId="673"/>
    <cellStyle name="Процентный 3 3 2 2 2" xfId="871"/>
    <cellStyle name="Процентный 3 3 2 3" xfId="779"/>
    <cellStyle name="Процентный 3 3 3" xfId="672"/>
    <cellStyle name="Процентный 3 3 3 2" xfId="870"/>
    <cellStyle name="Процентный 3 3 4" xfId="778"/>
    <cellStyle name="Процентный 3 4" xfId="377"/>
    <cellStyle name="Процентный 3 4 2" xfId="378"/>
    <cellStyle name="Процентный 3 4 2 2" xfId="675"/>
    <cellStyle name="Процентный 3 4 2 2 2" xfId="873"/>
    <cellStyle name="Процентный 3 4 2 3" xfId="781"/>
    <cellStyle name="Процентный 3 4 3" xfId="674"/>
    <cellStyle name="Процентный 3 4 3 2" xfId="872"/>
    <cellStyle name="Процентный 3 4 4" xfId="780"/>
    <cellStyle name="Процентный 3 5" xfId="379"/>
    <cellStyle name="Процентный 3 5 2" xfId="676"/>
    <cellStyle name="Процентный 3 5 2 2" xfId="874"/>
    <cellStyle name="Процентный 3 5 3" xfId="782"/>
    <cellStyle name="Процентный 3 6" xfId="380"/>
    <cellStyle name="Процентный 3 6 2" xfId="677"/>
    <cellStyle name="Процентный 3 6 2 2" xfId="875"/>
    <cellStyle name="Процентный 3 6 3" xfId="783"/>
    <cellStyle name="Процентный 3 7" xfId="370"/>
    <cellStyle name="Процентный 3 7 2" xfId="773"/>
    <cellStyle name="Процентный 3 8" xfId="667"/>
    <cellStyle name="Процентный 3 8 2" xfId="865"/>
    <cellStyle name="Процентный 4" xfId="381"/>
    <cellStyle name="Свойства элементов измерения" xfId="382"/>
    <cellStyle name="Свойства элементов измерения [печать]" xfId="383"/>
    <cellStyle name="Свойства элементов измерения [печать] 2" xfId="384"/>
    <cellStyle name="Свойства элементов измерения [печать] 2 2" xfId="385"/>
    <cellStyle name="Свойства элементов измерения [печать] 2 3" xfId="386"/>
    <cellStyle name="Свойства элементов измерения [печать] 2 4" xfId="387"/>
    <cellStyle name="Свойства элементов измерения 10" xfId="388"/>
    <cellStyle name="Свойства элементов измерения 11" xfId="389"/>
    <cellStyle name="Свойства элементов измерения 12" xfId="390"/>
    <cellStyle name="Свойства элементов измерения 13" xfId="391"/>
    <cellStyle name="Свойства элементов измерения 14" xfId="392"/>
    <cellStyle name="Свойства элементов измерения 15" xfId="393"/>
    <cellStyle name="Свойства элементов измерения 16" xfId="394"/>
    <cellStyle name="Свойства элементов измерения 17" xfId="395"/>
    <cellStyle name="Свойства элементов измерения 18" xfId="396"/>
    <cellStyle name="Свойства элементов измерения 19" xfId="397"/>
    <cellStyle name="Свойства элементов измерения 2" xfId="398"/>
    <cellStyle name="Свойства элементов измерения 2 2" xfId="399"/>
    <cellStyle name="Свойства элементов измерения 2 3" xfId="400"/>
    <cellStyle name="Свойства элементов измерения 2 4" xfId="401"/>
    <cellStyle name="Свойства элементов измерения 20" xfId="402"/>
    <cellStyle name="Свойства элементов измерения 21" xfId="403"/>
    <cellStyle name="Свойства элементов измерения 22" xfId="404"/>
    <cellStyle name="Свойства элементов измерения 23" xfId="405"/>
    <cellStyle name="Свойства элементов измерения 24" xfId="406"/>
    <cellStyle name="Свойства элементов измерения 25" xfId="407"/>
    <cellStyle name="Свойства элементов измерения 26" xfId="408"/>
    <cellStyle name="Свойства элементов измерения 27" xfId="409"/>
    <cellStyle name="Свойства элементов измерения 28" xfId="410"/>
    <cellStyle name="Свойства элементов измерения 29" xfId="411"/>
    <cellStyle name="Свойства элементов измерения 3" xfId="412"/>
    <cellStyle name="Свойства элементов измерения 30" xfId="413"/>
    <cellStyle name="Свойства элементов измерения 31" xfId="414"/>
    <cellStyle name="Свойства элементов измерения 32" xfId="415"/>
    <cellStyle name="Свойства элементов измерения 33" xfId="416"/>
    <cellStyle name="Свойства элементов измерения 34" xfId="417"/>
    <cellStyle name="Свойства элементов измерения 35" xfId="418"/>
    <cellStyle name="Свойства элементов измерения 36" xfId="419"/>
    <cellStyle name="Свойства элементов измерения 37" xfId="420"/>
    <cellStyle name="Свойства элементов измерения 38" xfId="421"/>
    <cellStyle name="Свойства элементов измерения 39" xfId="422"/>
    <cellStyle name="Свойства элементов измерения 4" xfId="423"/>
    <cellStyle name="Свойства элементов измерения 40" xfId="424"/>
    <cellStyle name="Свойства элементов измерения 41" xfId="425"/>
    <cellStyle name="Свойства элементов измерения 42" xfId="426"/>
    <cellStyle name="Свойства элементов измерения 43" xfId="427"/>
    <cellStyle name="Свойства элементов измерения 44" xfId="428"/>
    <cellStyle name="Свойства элементов измерения 45" xfId="429"/>
    <cellStyle name="Свойства элементов измерения 46" xfId="430"/>
    <cellStyle name="Свойства элементов измерения 47" xfId="431"/>
    <cellStyle name="Свойства элементов измерения 48" xfId="432"/>
    <cellStyle name="Свойства элементов измерения 49" xfId="433"/>
    <cellStyle name="Свойства элементов измерения 5" xfId="434"/>
    <cellStyle name="Свойства элементов измерения 50" xfId="435"/>
    <cellStyle name="Свойства элементов измерения 6" xfId="436"/>
    <cellStyle name="Свойства элементов измерения 7" xfId="437"/>
    <cellStyle name="Свойства элементов измерения 8" xfId="438"/>
    <cellStyle name="Свойства элементов измерения 9" xfId="439"/>
    <cellStyle name="Связанная ячейка 2" xfId="440"/>
    <cellStyle name="Стиль 1" xfId="441"/>
    <cellStyle name="Стиль 1 2" xfId="678"/>
    <cellStyle name="Стиль 1 3" xfId="784"/>
    <cellStyle name="Стиль 2" xfId="442"/>
    <cellStyle name="Стиль 2 2" xfId="785"/>
    <cellStyle name="Стиль 3" xfId="443"/>
    <cellStyle name="Стиль 3 2" xfId="786"/>
    <cellStyle name="Стиль 4" xfId="444"/>
    <cellStyle name="Стиль 4 2" xfId="787"/>
    <cellStyle name="Стиль 5" xfId="445"/>
    <cellStyle name="Стиль 5 2" xfId="788"/>
    <cellStyle name="Стиль 6" xfId="446"/>
    <cellStyle name="Стиль 6 2" xfId="789"/>
    <cellStyle name="Текст предупреждения 2" xfId="447"/>
    <cellStyle name="Финансовый [0] 2" xfId="448"/>
    <cellStyle name="Финансовый [0] 2 2" xfId="679"/>
    <cellStyle name="Финансовый 2" xfId="10"/>
    <cellStyle name="Финансовый 2 2" xfId="449"/>
    <cellStyle name="Финансовый 2 2 2" xfId="680"/>
    <cellStyle name="Финансовый 2 3" xfId="681"/>
    <cellStyle name="Финансовый 2 3 2" xfId="876"/>
    <cellStyle name="Финансовый 3" xfId="11"/>
    <cellStyle name="Финансовый 3 2" xfId="14"/>
    <cellStyle name="Финансовый 3 2 2" xfId="691"/>
    <cellStyle name="Финансовый 3 2 3" xfId="20"/>
    <cellStyle name="Финансовый 3 3" xfId="18"/>
    <cellStyle name="Финансовый 3 3 2" xfId="688"/>
    <cellStyle name="Финансовый 3 4" xfId="450"/>
    <cellStyle name="Финансовый 3 4 2" xfId="790"/>
    <cellStyle name="Финансовый 3 5" xfId="682"/>
    <cellStyle name="Финансовый 3 5 2" xfId="877"/>
    <cellStyle name="Финансовый 3 6" xfId="685"/>
    <cellStyle name="Финансовый 3 7" xfId="16"/>
    <cellStyle name="Финансовый 4" xfId="683"/>
    <cellStyle name="Финансовый 4 2" xfId="878"/>
    <cellStyle name="Хороший 2" xfId="451"/>
    <cellStyle name="Элементы осей" xfId="452"/>
    <cellStyle name="Элементы осей [печать]" xfId="453"/>
    <cellStyle name="Элементы осей [печать] 2" xfId="454"/>
    <cellStyle name="Элементы осей [печать] 2 2" xfId="455"/>
    <cellStyle name="Элементы осей [печать] 2 3" xfId="456"/>
    <cellStyle name="Элементы осей [печать] 2 4" xfId="457"/>
    <cellStyle name="Элементы осей 10" xfId="458"/>
    <cellStyle name="Элементы осей 11" xfId="459"/>
    <cellStyle name="Элементы осей 12" xfId="460"/>
    <cellStyle name="Элементы осей 13" xfId="461"/>
    <cellStyle name="Элементы осей 14" xfId="462"/>
    <cellStyle name="Элементы осей 15" xfId="463"/>
    <cellStyle name="Элементы осей 16" xfId="464"/>
    <cellStyle name="Элементы осей 17" xfId="465"/>
    <cellStyle name="Элементы осей 18" xfId="466"/>
    <cellStyle name="Элементы осей 19" xfId="467"/>
    <cellStyle name="Элементы осей 2" xfId="468"/>
    <cellStyle name="Элементы осей 2 2" xfId="469"/>
    <cellStyle name="Элементы осей 2 3" xfId="470"/>
    <cellStyle name="Элементы осей 2 4" xfId="471"/>
    <cellStyle name="Элементы осей 20" xfId="472"/>
    <cellStyle name="Элементы осей 21" xfId="473"/>
    <cellStyle name="Элементы осей 22" xfId="474"/>
    <cellStyle name="Элементы осей 23" xfId="475"/>
    <cellStyle name="Элементы осей 24" xfId="476"/>
    <cellStyle name="Элементы осей 25" xfId="477"/>
    <cellStyle name="Элементы осей 26" xfId="478"/>
    <cellStyle name="Элементы осей 27" xfId="479"/>
    <cellStyle name="Элементы осей 28" xfId="480"/>
    <cellStyle name="Элементы осей 29" xfId="481"/>
    <cellStyle name="Элементы осей 3" xfId="482"/>
    <cellStyle name="Элементы осей 30" xfId="483"/>
    <cellStyle name="Элементы осей 31" xfId="484"/>
    <cellStyle name="Элементы осей 32" xfId="485"/>
    <cellStyle name="Элементы осей 33" xfId="486"/>
    <cellStyle name="Элементы осей 34" xfId="487"/>
    <cellStyle name="Элементы осей 35" xfId="488"/>
    <cellStyle name="Элементы осей 36" xfId="489"/>
    <cellStyle name="Элементы осей 37" xfId="490"/>
    <cellStyle name="Элементы осей 38" xfId="491"/>
    <cellStyle name="Элементы осей 39" xfId="492"/>
    <cellStyle name="Элементы осей 4" xfId="493"/>
    <cellStyle name="Элементы осей 40" xfId="494"/>
    <cellStyle name="Элементы осей 41" xfId="495"/>
    <cellStyle name="Элементы осей 42" xfId="496"/>
    <cellStyle name="Элементы осей 43" xfId="497"/>
    <cellStyle name="Элементы осей 44" xfId="498"/>
    <cellStyle name="Элементы осей 45" xfId="499"/>
    <cellStyle name="Элементы осей 46" xfId="500"/>
    <cellStyle name="Элементы осей 47" xfId="501"/>
    <cellStyle name="Элементы осей 48" xfId="502"/>
    <cellStyle name="Элементы осей 49" xfId="503"/>
    <cellStyle name="Элементы осей 5" xfId="504"/>
    <cellStyle name="Элементы осей 50" xfId="505"/>
    <cellStyle name="Элементы осей 6" xfId="506"/>
    <cellStyle name="Элементы осей 7" xfId="507"/>
    <cellStyle name="Элементы осей 8" xfId="508"/>
    <cellStyle name="Элементы осей 9" xfId="509"/>
    <cellStyle name="ᤀĀüࠀࠄ" xfId="510"/>
    <cellStyle name="ᤀĀüࠀࠄ 2" xfId="791"/>
    <cellStyle name="ᤀĀüࠀࠄȄ" xfId="511"/>
    <cellStyle name="ᤀĀüࠀࠄȄ 2" xfId="792"/>
  </cellStyles>
  <dxfs count="0"/>
  <tableStyles count="0" defaultTableStyle="TableStyleMedium2" defaultPivotStyle="PivotStyleMedium9"/>
  <colors>
    <mruColors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view="pageBreakPreview" zoomScaleNormal="70" zoomScaleSheetLayoutView="100" workbookViewId="0">
      <pane ySplit="6" topLeftCell="A7" activePane="bottomLeft" state="frozenSplit"/>
      <selection activeCell="G19" sqref="G19"/>
      <selection pane="bottomLeft" activeCell="C11" sqref="C11"/>
    </sheetView>
  </sheetViews>
  <sheetFormatPr defaultColWidth="9.140625" defaultRowHeight="18" x14ac:dyDescent="0.25"/>
  <cols>
    <col min="1" max="1" width="29.28515625" style="3" customWidth="1"/>
    <col min="2" max="2" width="50.85546875" style="3" customWidth="1"/>
    <col min="3" max="3" width="20" style="3" customWidth="1"/>
    <col min="4" max="4" width="17.140625" style="3" customWidth="1"/>
    <col min="5" max="5" width="18.42578125" style="3" customWidth="1"/>
    <col min="6" max="6" width="17.5703125" style="5" customWidth="1"/>
    <col min="7" max="7" width="18.140625" style="5" customWidth="1"/>
    <col min="8" max="8" width="18.42578125" style="5" customWidth="1"/>
    <col min="9" max="9" width="20.7109375" style="1" customWidth="1"/>
    <col min="10" max="10" width="16.7109375" style="1" customWidth="1"/>
    <col min="11" max="11" width="23.7109375" style="1" customWidth="1"/>
    <col min="12" max="16384" width="9.140625" style="1"/>
  </cols>
  <sheetData>
    <row r="1" spans="1:12" ht="27" customHeight="1" x14ac:dyDescent="0.25">
      <c r="A1" s="2"/>
      <c r="B1" s="2"/>
      <c r="D1" s="4"/>
      <c r="E1" s="4"/>
      <c r="F1" s="6"/>
      <c r="G1" s="6"/>
      <c r="H1" s="16" t="s">
        <v>79</v>
      </c>
      <c r="I1" s="17"/>
      <c r="J1" s="17"/>
      <c r="K1" s="17"/>
    </row>
    <row r="2" spans="1:12" ht="7.5" customHeight="1" x14ac:dyDescent="0.25">
      <c r="A2" s="2"/>
      <c r="B2" s="2"/>
      <c r="D2" s="4"/>
      <c r="E2" s="4"/>
      <c r="F2" s="6"/>
      <c r="G2" s="6"/>
      <c r="H2" s="6"/>
      <c r="I2" s="14"/>
      <c r="J2" s="15"/>
      <c r="K2" s="15"/>
    </row>
    <row r="3" spans="1:12" ht="25.5" customHeight="1" x14ac:dyDescent="0.25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x14ac:dyDescent="0.25">
      <c r="A4" s="9"/>
      <c r="B4" s="9"/>
      <c r="C4" s="9"/>
      <c r="D4" s="9"/>
      <c r="E4" s="9"/>
      <c r="F4" s="9"/>
      <c r="G4" s="9"/>
      <c r="H4" s="9"/>
      <c r="I4" s="10"/>
      <c r="J4" s="10"/>
      <c r="K4" s="34" t="s">
        <v>0</v>
      </c>
      <c r="L4" s="10"/>
    </row>
    <row r="5" spans="1:12" ht="39.6" customHeight="1" x14ac:dyDescent="0.25">
      <c r="A5" s="18" t="s">
        <v>1</v>
      </c>
      <c r="B5" s="18" t="s">
        <v>2</v>
      </c>
      <c r="C5" s="19" t="s">
        <v>33</v>
      </c>
      <c r="D5" s="19" t="s">
        <v>31</v>
      </c>
      <c r="E5" s="19" t="s">
        <v>33</v>
      </c>
      <c r="F5" s="19" t="s">
        <v>47</v>
      </c>
      <c r="G5" s="19" t="s">
        <v>31</v>
      </c>
      <c r="H5" s="19" t="s">
        <v>47</v>
      </c>
      <c r="I5" s="19" t="s">
        <v>58</v>
      </c>
      <c r="J5" s="19" t="s">
        <v>31</v>
      </c>
      <c r="K5" s="19" t="s">
        <v>58</v>
      </c>
      <c r="L5" s="10"/>
    </row>
    <row r="6" spans="1:12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0"/>
    </row>
    <row r="7" spans="1:12" ht="31.5" x14ac:dyDescent="0.25">
      <c r="A7" s="20" t="s">
        <v>3</v>
      </c>
      <c r="B7" s="21" t="s">
        <v>4</v>
      </c>
      <c r="C7" s="35">
        <f>C8+C10</f>
        <v>456679700</v>
      </c>
      <c r="D7" s="35">
        <f t="shared" ref="D7:D34" si="0">E7-C7</f>
        <v>-456679700</v>
      </c>
      <c r="E7" s="35">
        <f>E8+E10</f>
        <v>0</v>
      </c>
      <c r="F7" s="35">
        <f>F8+F10</f>
        <v>585815414.28999996</v>
      </c>
      <c r="G7" s="35">
        <f t="shared" ref="G7:G34" si="1">H7-F7</f>
        <v>0</v>
      </c>
      <c r="H7" s="35">
        <f>H8+H10</f>
        <v>585815414.28999996</v>
      </c>
      <c r="I7" s="35">
        <f>I8+I10</f>
        <v>1515660144.9000001</v>
      </c>
      <c r="J7" s="35">
        <f t="shared" ref="J7:J41" si="2">K7-I7</f>
        <v>35714285.7099998</v>
      </c>
      <c r="K7" s="35">
        <f>K8+K10</f>
        <v>1551374430.6099999</v>
      </c>
      <c r="L7" s="10"/>
    </row>
    <row r="8" spans="1:12" ht="31.5" x14ac:dyDescent="0.25">
      <c r="A8" s="22" t="s">
        <v>5</v>
      </c>
      <c r="B8" s="23" t="s">
        <v>35</v>
      </c>
      <c r="C8" s="31">
        <f>C9</f>
        <v>456679700</v>
      </c>
      <c r="D8" s="31">
        <f>E8-C8</f>
        <v>-456679700</v>
      </c>
      <c r="E8" s="31">
        <f>E9</f>
        <v>0</v>
      </c>
      <c r="F8" s="31">
        <f>F9</f>
        <v>585815414.28999996</v>
      </c>
      <c r="G8" s="31">
        <f>H8-F8</f>
        <v>0</v>
      </c>
      <c r="H8" s="31">
        <f>H9</f>
        <v>585815414.28999996</v>
      </c>
      <c r="I8" s="31">
        <f>I9</f>
        <v>1972339844.9000001</v>
      </c>
      <c r="J8" s="31">
        <f>K8-I8</f>
        <v>-420965414.2900002</v>
      </c>
      <c r="K8" s="31">
        <f>K9</f>
        <v>1551374430.6099999</v>
      </c>
      <c r="L8" s="10"/>
    </row>
    <row r="9" spans="1:12" ht="47.25" x14ac:dyDescent="0.25">
      <c r="A9" s="22" t="s">
        <v>6</v>
      </c>
      <c r="B9" s="23" t="s">
        <v>34</v>
      </c>
      <c r="C9" s="28">
        <v>456679700</v>
      </c>
      <c r="D9" s="28">
        <f t="shared" si="0"/>
        <v>-456679700</v>
      </c>
      <c r="E9" s="31">
        <v>0</v>
      </c>
      <c r="F9" s="31">
        <v>585815414.28999996</v>
      </c>
      <c r="G9" s="28">
        <f t="shared" si="1"/>
        <v>0</v>
      </c>
      <c r="H9" s="28">
        <v>585815414.28999996</v>
      </c>
      <c r="I9" s="28">
        <v>1972339844.9000001</v>
      </c>
      <c r="J9" s="28">
        <f t="shared" si="2"/>
        <v>-420965414.2900002</v>
      </c>
      <c r="K9" s="28">
        <v>1551374430.6099999</v>
      </c>
      <c r="L9" s="10"/>
    </row>
    <row r="10" spans="1:12" ht="51" customHeight="1" x14ac:dyDescent="0.25">
      <c r="A10" s="22" t="s">
        <v>7</v>
      </c>
      <c r="B10" s="23" t="s">
        <v>8</v>
      </c>
      <c r="C10" s="31">
        <f>C11</f>
        <v>0</v>
      </c>
      <c r="D10" s="31">
        <f t="shared" si="0"/>
        <v>0</v>
      </c>
      <c r="E10" s="31">
        <f>E11</f>
        <v>0</v>
      </c>
      <c r="F10" s="31">
        <v>0</v>
      </c>
      <c r="G10" s="31">
        <f t="shared" si="1"/>
        <v>0</v>
      </c>
      <c r="H10" s="31">
        <f>H11</f>
        <v>0</v>
      </c>
      <c r="I10" s="31">
        <f>I11</f>
        <v>-456679700</v>
      </c>
      <c r="J10" s="31">
        <f t="shared" si="2"/>
        <v>456679700</v>
      </c>
      <c r="K10" s="31">
        <f>K11</f>
        <v>0</v>
      </c>
      <c r="L10" s="10"/>
    </row>
    <row r="11" spans="1:12" ht="47.25" x14ac:dyDescent="0.25">
      <c r="A11" s="22" t="s">
        <v>9</v>
      </c>
      <c r="B11" s="23" t="s">
        <v>10</v>
      </c>
      <c r="C11" s="31">
        <v>0</v>
      </c>
      <c r="D11" s="31">
        <f t="shared" si="0"/>
        <v>0</v>
      </c>
      <c r="E11" s="31">
        <v>0</v>
      </c>
      <c r="F11" s="31">
        <v>0</v>
      </c>
      <c r="G11" s="31">
        <f t="shared" si="1"/>
        <v>0</v>
      </c>
      <c r="H11" s="31">
        <v>0</v>
      </c>
      <c r="I11" s="31">
        <v>-456679700</v>
      </c>
      <c r="J11" s="31">
        <f t="shared" si="2"/>
        <v>456679700</v>
      </c>
      <c r="K11" s="31">
        <v>0</v>
      </c>
      <c r="L11" s="10"/>
    </row>
    <row r="12" spans="1:12" ht="36" customHeight="1" x14ac:dyDescent="0.25">
      <c r="A12" s="20" t="s">
        <v>11</v>
      </c>
      <c r="B12" s="24" t="s">
        <v>37</v>
      </c>
      <c r="C12" s="36">
        <f t="shared" ref="C12:K12" si="3">C13</f>
        <v>1624120300</v>
      </c>
      <c r="D12" s="36">
        <f t="shared" si="0"/>
        <v>1134541400</v>
      </c>
      <c r="E12" s="36">
        <f t="shared" si="3"/>
        <v>2758661700</v>
      </c>
      <c r="F12" s="36">
        <f t="shared" si="3"/>
        <v>105378085.71000004</v>
      </c>
      <c r="G12" s="36">
        <f t="shared" si="1"/>
        <v>-634541400</v>
      </c>
      <c r="H12" s="36">
        <f t="shared" si="3"/>
        <v>-529163314.28999996</v>
      </c>
      <c r="I12" s="36">
        <f t="shared" si="3"/>
        <v>-1328957569.8699999</v>
      </c>
      <c r="J12" s="36">
        <f t="shared" si="2"/>
        <v>-35714285.710000038</v>
      </c>
      <c r="K12" s="36">
        <f t="shared" si="3"/>
        <v>-1364671855.5799999</v>
      </c>
      <c r="L12" s="10"/>
    </row>
    <row r="13" spans="1:12" ht="48" customHeight="1" x14ac:dyDescent="0.25">
      <c r="A13" s="22" t="s">
        <v>12</v>
      </c>
      <c r="B13" s="23" t="s">
        <v>38</v>
      </c>
      <c r="C13" s="28">
        <f>C14+C20</f>
        <v>1624120300</v>
      </c>
      <c r="D13" s="28">
        <f t="shared" si="0"/>
        <v>1134541400</v>
      </c>
      <c r="E13" s="28">
        <f>E14+E20</f>
        <v>2758661700</v>
      </c>
      <c r="F13" s="28">
        <f>F14+F20</f>
        <v>105378085.71000004</v>
      </c>
      <c r="G13" s="28">
        <f t="shared" si="1"/>
        <v>-634541400</v>
      </c>
      <c r="H13" s="28">
        <f>H14+H20</f>
        <v>-529163314.28999996</v>
      </c>
      <c r="I13" s="28">
        <f>I14+I20</f>
        <v>-1328957569.8699999</v>
      </c>
      <c r="J13" s="28">
        <f t="shared" si="2"/>
        <v>-35714285.710000038</v>
      </c>
      <c r="K13" s="28">
        <f>K14+K20</f>
        <v>-1364671855.5799999</v>
      </c>
      <c r="L13" s="10"/>
    </row>
    <row r="14" spans="1:12" ht="51.75" customHeight="1" x14ac:dyDescent="0.25">
      <c r="A14" s="22" t="s">
        <v>13</v>
      </c>
      <c r="B14" s="25" t="s">
        <v>39</v>
      </c>
      <c r="C14" s="28">
        <f>C15</f>
        <v>9029442452.7299995</v>
      </c>
      <c r="D14" s="28">
        <f t="shared" si="0"/>
        <v>1134541400</v>
      </c>
      <c r="E14" s="28">
        <f t="shared" ref="E14:K14" si="4">E15</f>
        <v>10163983852.73</v>
      </c>
      <c r="F14" s="28">
        <f t="shared" si="4"/>
        <v>7087867342.5699997</v>
      </c>
      <c r="G14" s="28">
        <f t="shared" si="1"/>
        <v>0</v>
      </c>
      <c r="H14" s="28">
        <f t="shared" si="4"/>
        <v>7087867342.5699997</v>
      </c>
      <c r="I14" s="28">
        <f t="shared" si="4"/>
        <v>6997532164.2700005</v>
      </c>
      <c r="J14" s="28">
        <f t="shared" si="2"/>
        <v>0</v>
      </c>
      <c r="K14" s="28">
        <f t="shared" si="4"/>
        <v>6997532164.2700005</v>
      </c>
      <c r="L14" s="10"/>
    </row>
    <row r="15" spans="1:12" ht="63" customHeight="1" x14ac:dyDescent="0.25">
      <c r="A15" s="18" t="s">
        <v>52</v>
      </c>
      <c r="B15" s="26" t="s">
        <v>40</v>
      </c>
      <c r="C15" s="28">
        <f>C16+C17+C18+C19</f>
        <v>9029442452.7299995</v>
      </c>
      <c r="D15" s="28">
        <f t="shared" si="0"/>
        <v>1134541400</v>
      </c>
      <c r="E15" s="28">
        <f>E16+E17+E18+E19</f>
        <v>10163983852.73</v>
      </c>
      <c r="F15" s="28">
        <f>F16+F17+F18+F19</f>
        <v>7087867342.5699997</v>
      </c>
      <c r="G15" s="28">
        <f t="shared" si="1"/>
        <v>0</v>
      </c>
      <c r="H15" s="28">
        <f>H16+H17+H18+H19</f>
        <v>7087867342.5699997</v>
      </c>
      <c r="I15" s="28">
        <f>I16+I17+I19</f>
        <v>6997532164.2700005</v>
      </c>
      <c r="J15" s="28">
        <f t="shared" si="2"/>
        <v>0</v>
      </c>
      <c r="K15" s="28">
        <f>K16+K17+K19</f>
        <v>6997532164.2700005</v>
      </c>
      <c r="L15" s="10"/>
    </row>
    <row r="16" spans="1:12" ht="84.75" customHeight="1" x14ac:dyDescent="0.25">
      <c r="A16" s="18" t="s">
        <v>48</v>
      </c>
      <c r="B16" s="26" t="s">
        <v>49</v>
      </c>
      <c r="C16" s="28">
        <v>2080800000</v>
      </c>
      <c r="D16" s="28">
        <f t="shared" si="0"/>
        <v>0</v>
      </c>
      <c r="E16" s="28">
        <v>2080800000</v>
      </c>
      <c r="F16" s="28">
        <v>691193500</v>
      </c>
      <c r="G16" s="28">
        <f t="shared" si="1"/>
        <v>0</v>
      </c>
      <c r="H16" s="28">
        <v>691193500</v>
      </c>
      <c r="I16" s="28">
        <v>691193500</v>
      </c>
      <c r="J16" s="28">
        <f t="shared" si="2"/>
        <v>0</v>
      </c>
      <c r="K16" s="28">
        <v>691193500</v>
      </c>
      <c r="L16" s="10"/>
    </row>
    <row r="17" spans="1:12" ht="220.5" x14ac:dyDescent="0.25">
      <c r="A17" s="18" t="s">
        <v>59</v>
      </c>
      <c r="B17" s="27" t="s">
        <v>60</v>
      </c>
      <c r="C17" s="28">
        <v>0</v>
      </c>
      <c r="D17" s="28">
        <f t="shared" si="0"/>
        <v>634541400</v>
      </c>
      <c r="E17" s="28">
        <v>634541400</v>
      </c>
      <c r="F17" s="28">
        <v>0</v>
      </c>
      <c r="G17" s="28">
        <f t="shared" si="1"/>
        <v>0</v>
      </c>
      <c r="H17" s="28">
        <v>0</v>
      </c>
      <c r="I17" s="28">
        <v>0</v>
      </c>
      <c r="J17" s="28">
        <f t="shared" si="2"/>
        <v>0</v>
      </c>
      <c r="K17" s="28">
        <v>0</v>
      </c>
      <c r="L17" s="10"/>
    </row>
    <row r="18" spans="1:12" ht="46.5" customHeight="1" x14ac:dyDescent="0.25">
      <c r="A18" s="22" t="s">
        <v>61</v>
      </c>
      <c r="B18" s="27" t="s">
        <v>62</v>
      </c>
      <c r="C18" s="28">
        <v>0</v>
      </c>
      <c r="D18" s="28">
        <f t="shared" si="0"/>
        <v>500000000</v>
      </c>
      <c r="E18" s="28">
        <v>500000000</v>
      </c>
      <c r="F18" s="28">
        <v>0</v>
      </c>
      <c r="G18" s="28">
        <f t="shared" si="1"/>
        <v>0</v>
      </c>
      <c r="H18" s="28">
        <v>0</v>
      </c>
      <c r="I18" s="28">
        <v>0</v>
      </c>
      <c r="J18" s="28"/>
      <c r="K18" s="28">
        <v>0</v>
      </c>
      <c r="L18" s="10"/>
    </row>
    <row r="19" spans="1:12" ht="69.599999999999994" customHeight="1" x14ac:dyDescent="0.25">
      <c r="A19" s="22" t="s">
        <v>14</v>
      </c>
      <c r="B19" s="26" t="s">
        <v>45</v>
      </c>
      <c r="C19" s="28">
        <v>6948642452.7299995</v>
      </c>
      <c r="D19" s="28">
        <f t="shared" ref="D19" si="5">E19-C19</f>
        <v>0</v>
      </c>
      <c r="E19" s="28">
        <v>6948642452.7299995</v>
      </c>
      <c r="F19" s="28">
        <v>6396673842.5699997</v>
      </c>
      <c r="G19" s="28">
        <f t="shared" ref="G19" si="6">H19-F19</f>
        <v>0</v>
      </c>
      <c r="H19" s="28">
        <v>6396673842.5699997</v>
      </c>
      <c r="I19" s="28">
        <v>6306338664.2700005</v>
      </c>
      <c r="J19" s="28">
        <f t="shared" ref="J19" si="7">K19-I19</f>
        <v>0</v>
      </c>
      <c r="K19" s="28">
        <v>6306338664.2700005</v>
      </c>
      <c r="L19" s="10"/>
    </row>
    <row r="20" spans="1:12" ht="55.5" customHeight="1" x14ac:dyDescent="0.25">
      <c r="A20" s="22" t="s">
        <v>15</v>
      </c>
      <c r="B20" s="23" t="s">
        <v>41</v>
      </c>
      <c r="C20" s="28">
        <f t="shared" ref="C20:K20" si="8">C21</f>
        <v>-7405322152.7299995</v>
      </c>
      <c r="D20" s="28">
        <f t="shared" si="0"/>
        <v>0</v>
      </c>
      <c r="E20" s="28">
        <f t="shared" si="8"/>
        <v>-7405322152.7299995</v>
      </c>
      <c r="F20" s="28">
        <f t="shared" si="8"/>
        <v>-6982489256.8599997</v>
      </c>
      <c r="G20" s="28">
        <f t="shared" si="1"/>
        <v>-634541400</v>
      </c>
      <c r="H20" s="28">
        <f t="shared" si="8"/>
        <v>-7617030656.8599997</v>
      </c>
      <c r="I20" s="28">
        <f t="shared" si="8"/>
        <v>-8326489734.1400003</v>
      </c>
      <c r="J20" s="28">
        <f t="shared" si="2"/>
        <v>-35714285.710000038</v>
      </c>
      <c r="K20" s="28">
        <f t="shared" si="8"/>
        <v>-8362204019.8500004</v>
      </c>
      <c r="L20" s="10"/>
    </row>
    <row r="21" spans="1:12" ht="66" customHeight="1" x14ac:dyDescent="0.25">
      <c r="A21" s="22" t="s">
        <v>16</v>
      </c>
      <c r="B21" s="23" t="s">
        <v>42</v>
      </c>
      <c r="C21" s="28">
        <f>C22+C23+C24+C25+C26+C27+C28+C29+C30</f>
        <v>-7405322152.7299995</v>
      </c>
      <c r="D21" s="28">
        <f t="shared" si="0"/>
        <v>0</v>
      </c>
      <c r="E21" s="28">
        <f>E22+E23+E24+E25+E26+E27+E28+E29+E30</f>
        <v>-7405322152.7299995</v>
      </c>
      <c r="F21" s="28">
        <f>F22+F23+F24+F25+F26+F27+F28+F29+F30</f>
        <v>-6982489256.8599997</v>
      </c>
      <c r="G21" s="28">
        <f t="shared" si="1"/>
        <v>-634541400</v>
      </c>
      <c r="H21" s="28">
        <f>H22+H23+H24+H25+H26+H27+H28+H29+H30</f>
        <v>-7617030656.8599997</v>
      </c>
      <c r="I21" s="28">
        <f>I22+I23+I24+I25+I26+I27+I28+I29+I30</f>
        <v>-8326489734.1400003</v>
      </c>
      <c r="J21" s="28">
        <f t="shared" si="2"/>
        <v>-35714285.710000038</v>
      </c>
      <c r="K21" s="28">
        <f>K22+K23+K24+K25+K26+K27+K28+K29+K30</f>
        <v>-8362204019.8500004</v>
      </c>
      <c r="L21" s="10"/>
    </row>
    <row r="22" spans="1:12" ht="81.75" customHeight="1" x14ac:dyDescent="0.25">
      <c r="A22" s="22" t="s">
        <v>32</v>
      </c>
      <c r="B22" s="26" t="s">
        <v>43</v>
      </c>
      <c r="C22" s="31">
        <v>-60298450</v>
      </c>
      <c r="D22" s="28">
        <f t="shared" si="0"/>
        <v>0</v>
      </c>
      <c r="E22" s="31">
        <v>-60298450</v>
      </c>
      <c r="F22" s="31">
        <v>-60298450</v>
      </c>
      <c r="G22" s="31">
        <f>H22-F22</f>
        <v>0</v>
      </c>
      <c r="H22" s="31">
        <v>-60298450</v>
      </c>
      <c r="I22" s="31">
        <v>-192955040</v>
      </c>
      <c r="J22" s="28">
        <f t="shared" si="2"/>
        <v>0</v>
      </c>
      <c r="K22" s="31">
        <v>-192955040</v>
      </c>
      <c r="L22" s="10"/>
    </row>
    <row r="23" spans="1:12" ht="85.5" customHeight="1" x14ac:dyDescent="0.25">
      <c r="A23" s="18" t="s">
        <v>50</v>
      </c>
      <c r="B23" s="26" t="s">
        <v>51</v>
      </c>
      <c r="C23" s="28">
        <v>0</v>
      </c>
      <c r="D23" s="31">
        <f>E23-C23</f>
        <v>0</v>
      </c>
      <c r="E23" s="28">
        <v>0</v>
      </c>
      <c r="F23" s="28">
        <v>-129135714.29000001</v>
      </c>
      <c r="G23" s="31">
        <f>H23-F23</f>
        <v>0</v>
      </c>
      <c r="H23" s="28">
        <v>-129135714.29000001</v>
      </c>
      <c r="I23" s="28">
        <v>-277764285.72000003</v>
      </c>
      <c r="J23" s="28">
        <f t="shared" si="2"/>
        <v>0</v>
      </c>
      <c r="K23" s="28">
        <v>-277764285.72000003</v>
      </c>
      <c r="L23" s="10"/>
    </row>
    <row r="24" spans="1:12" s="12" customFormat="1" ht="204.75" x14ac:dyDescent="0.25">
      <c r="A24" s="29" t="s">
        <v>77</v>
      </c>
      <c r="B24" s="30" t="s">
        <v>78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31">
        <v>-504490924.97000003</v>
      </c>
      <c r="J24" s="28">
        <f t="shared" si="2"/>
        <v>0</v>
      </c>
      <c r="K24" s="31">
        <v>-504490924.97000003</v>
      </c>
      <c r="L24" s="10"/>
    </row>
    <row r="25" spans="1:12" ht="94.5" x14ac:dyDescent="0.25">
      <c r="A25" s="22" t="s">
        <v>19</v>
      </c>
      <c r="B25" s="26" t="s">
        <v>20</v>
      </c>
      <c r="C25" s="31">
        <v>-350439550</v>
      </c>
      <c r="D25" s="31">
        <f t="shared" si="0"/>
        <v>0</v>
      </c>
      <c r="E25" s="31">
        <v>-350439550</v>
      </c>
      <c r="F25" s="31">
        <v>-350439550</v>
      </c>
      <c r="G25" s="31">
        <f t="shared" si="1"/>
        <v>0</v>
      </c>
      <c r="H25" s="31">
        <v>-350439550</v>
      </c>
      <c r="I25" s="31">
        <v>-981230740</v>
      </c>
      <c r="J25" s="31">
        <f t="shared" si="2"/>
        <v>0</v>
      </c>
      <c r="K25" s="31">
        <v>-981230740</v>
      </c>
      <c r="L25" s="10"/>
    </row>
    <row r="26" spans="1:12" s="11" customFormat="1" ht="123.75" customHeight="1" x14ac:dyDescent="0.25">
      <c r="A26" s="29" t="s">
        <v>75</v>
      </c>
      <c r="B26" s="26" t="s">
        <v>76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31">
        <v>-17768379.18</v>
      </c>
      <c r="J26" s="31">
        <f t="shared" si="2"/>
        <v>0</v>
      </c>
      <c r="K26" s="31">
        <v>-17768379.18</v>
      </c>
      <c r="L26" s="10"/>
    </row>
    <row r="27" spans="1:12" ht="110.25" x14ac:dyDescent="0.25">
      <c r="A27" s="22" t="s">
        <v>46</v>
      </c>
      <c r="B27" s="26" t="s">
        <v>36</v>
      </c>
      <c r="C27" s="31">
        <v>-45941700</v>
      </c>
      <c r="D27" s="31">
        <f t="shared" si="0"/>
        <v>0</v>
      </c>
      <c r="E27" s="31">
        <v>-45941700</v>
      </c>
      <c r="F27" s="31">
        <f>E27</f>
        <v>-45941700</v>
      </c>
      <c r="G27" s="31">
        <f t="shared" si="1"/>
        <v>0</v>
      </c>
      <c r="H27" s="31">
        <v>-45941700</v>
      </c>
      <c r="I27" s="31">
        <v>-45941700</v>
      </c>
      <c r="J27" s="31">
        <f t="shared" si="2"/>
        <v>0</v>
      </c>
      <c r="K27" s="31">
        <v>-45941700</v>
      </c>
      <c r="L27" s="10"/>
    </row>
    <row r="28" spans="1:12" s="8" customFormat="1" ht="210.75" customHeight="1" x14ac:dyDescent="0.25">
      <c r="A28" s="29" t="s">
        <v>71</v>
      </c>
      <c r="B28" s="26" t="s">
        <v>74</v>
      </c>
      <c r="C28" s="28">
        <v>0</v>
      </c>
      <c r="D28" s="28">
        <v>0</v>
      </c>
      <c r="E28" s="28">
        <v>0</v>
      </c>
      <c r="F28" s="28">
        <v>0</v>
      </c>
      <c r="G28" s="31">
        <f>H28-F245</f>
        <v>-634541400</v>
      </c>
      <c r="H28" s="31">
        <v>-634541400</v>
      </c>
      <c r="I28" s="28">
        <v>0</v>
      </c>
      <c r="J28" s="28">
        <v>0</v>
      </c>
      <c r="K28" s="28">
        <v>0</v>
      </c>
      <c r="L28" s="10"/>
    </row>
    <row r="29" spans="1:12" s="8" customFormat="1" ht="31.5" x14ac:dyDescent="0.25">
      <c r="A29" s="29" t="s">
        <v>72</v>
      </c>
      <c r="B29" s="26" t="s">
        <v>73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31">
        <f t="shared" si="2"/>
        <v>-35714285.710000001</v>
      </c>
      <c r="K29" s="28">
        <v>-35714285.710000001</v>
      </c>
      <c r="L29" s="10"/>
    </row>
    <row r="30" spans="1:12" ht="66.75" customHeight="1" x14ac:dyDescent="0.25">
      <c r="A30" s="22" t="s">
        <v>17</v>
      </c>
      <c r="B30" s="26" t="s">
        <v>44</v>
      </c>
      <c r="C30" s="28">
        <f>-C19</f>
        <v>-6948642452.7299995</v>
      </c>
      <c r="D30" s="31">
        <f t="shared" si="0"/>
        <v>0</v>
      </c>
      <c r="E30" s="28">
        <f t="shared" ref="E30:K30" si="9">-E19</f>
        <v>-6948642452.7299995</v>
      </c>
      <c r="F30" s="28">
        <f t="shared" si="9"/>
        <v>-6396673842.5699997</v>
      </c>
      <c r="G30" s="31">
        <f t="shared" si="1"/>
        <v>0</v>
      </c>
      <c r="H30" s="28">
        <f t="shared" si="9"/>
        <v>-6396673842.5699997</v>
      </c>
      <c r="I30" s="28">
        <f t="shared" si="9"/>
        <v>-6306338664.2700005</v>
      </c>
      <c r="J30" s="31">
        <f t="shared" si="2"/>
        <v>0</v>
      </c>
      <c r="K30" s="28">
        <f t="shared" si="9"/>
        <v>-6306338664.2700005</v>
      </c>
      <c r="L30" s="10"/>
    </row>
    <row r="31" spans="1:12" s="7" customFormat="1" ht="30" customHeight="1" x14ac:dyDescent="0.25">
      <c r="A31" s="22" t="s">
        <v>21</v>
      </c>
      <c r="B31" s="24" t="s">
        <v>22</v>
      </c>
      <c r="C31" s="36">
        <f>C35</f>
        <v>11322462168.59</v>
      </c>
      <c r="D31" s="36">
        <f t="shared" si="0"/>
        <v>0</v>
      </c>
      <c r="E31" s="36">
        <f>E35</f>
        <v>11322462168.59</v>
      </c>
      <c r="F31" s="36">
        <f>F35</f>
        <v>0</v>
      </c>
      <c r="G31" s="36">
        <f t="shared" si="1"/>
        <v>0</v>
      </c>
      <c r="H31" s="36">
        <f>H35</f>
        <v>0</v>
      </c>
      <c r="I31" s="36">
        <f>I35</f>
        <v>0</v>
      </c>
      <c r="J31" s="36">
        <f t="shared" si="2"/>
        <v>0</v>
      </c>
      <c r="K31" s="36">
        <f>K35</f>
        <v>0</v>
      </c>
      <c r="L31" s="10"/>
    </row>
    <row r="32" spans="1:12" x14ac:dyDescent="0.25">
      <c r="A32" s="22" t="s">
        <v>23</v>
      </c>
      <c r="B32" s="23" t="s">
        <v>24</v>
      </c>
      <c r="C32" s="28">
        <f>C33</f>
        <v>11322462168.59</v>
      </c>
      <c r="D32" s="28">
        <f t="shared" si="0"/>
        <v>0</v>
      </c>
      <c r="E32" s="28">
        <f>E33</f>
        <v>11322462168.59</v>
      </c>
      <c r="F32" s="28">
        <f t="shared" ref="F32:K33" si="10">F33</f>
        <v>0</v>
      </c>
      <c r="G32" s="28">
        <f t="shared" si="1"/>
        <v>0</v>
      </c>
      <c r="H32" s="28">
        <f t="shared" si="10"/>
        <v>0</v>
      </c>
      <c r="I32" s="28">
        <f t="shared" si="10"/>
        <v>0</v>
      </c>
      <c r="J32" s="28">
        <f t="shared" si="2"/>
        <v>0</v>
      </c>
      <c r="K32" s="28">
        <f t="shared" si="10"/>
        <v>0</v>
      </c>
      <c r="L32" s="10"/>
    </row>
    <row r="33" spans="1:12" x14ac:dyDescent="0.25">
      <c r="A33" s="22" t="s">
        <v>25</v>
      </c>
      <c r="B33" s="23" t="s">
        <v>26</v>
      </c>
      <c r="C33" s="28">
        <f>C34</f>
        <v>11322462168.59</v>
      </c>
      <c r="D33" s="28">
        <f t="shared" si="0"/>
        <v>0</v>
      </c>
      <c r="E33" s="28">
        <f>E34</f>
        <v>11322462168.59</v>
      </c>
      <c r="F33" s="28">
        <f t="shared" si="10"/>
        <v>0</v>
      </c>
      <c r="G33" s="28">
        <f t="shared" si="1"/>
        <v>0</v>
      </c>
      <c r="H33" s="28">
        <f t="shared" si="10"/>
        <v>0</v>
      </c>
      <c r="I33" s="28">
        <f t="shared" si="10"/>
        <v>0</v>
      </c>
      <c r="J33" s="28">
        <f t="shared" si="2"/>
        <v>0</v>
      </c>
      <c r="K33" s="28">
        <f t="shared" si="10"/>
        <v>0</v>
      </c>
      <c r="L33" s="10"/>
    </row>
    <row r="34" spans="1:12" ht="31.5" x14ac:dyDescent="0.25">
      <c r="A34" s="22" t="s">
        <v>27</v>
      </c>
      <c r="B34" s="23" t="s">
        <v>28</v>
      </c>
      <c r="C34" s="28">
        <f>C35</f>
        <v>11322462168.59</v>
      </c>
      <c r="D34" s="28">
        <f t="shared" si="0"/>
        <v>0</v>
      </c>
      <c r="E34" s="28">
        <f>E35</f>
        <v>11322462168.59</v>
      </c>
      <c r="F34" s="28">
        <f>F35</f>
        <v>0</v>
      </c>
      <c r="G34" s="28">
        <f t="shared" si="1"/>
        <v>0</v>
      </c>
      <c r="H34" s="28">
        <f>H35</f>
        <v>0</v>
      </c>
      <c r="I34" s="28">
        <f>I35</f>
        <v>0</v>
      </c>
      <c r="J34" s="28">
        <f t="shared" si="2"/>
        <v>0</v>
      </c>
      <c r="K34" s="28">
        <f>K35</f>
        <v>0</v>
      </c>
      <c r="L34" s="10"/>
    </row>
    <row r="35" spans="1:12" ht="31.5" x14ac:dyDescent="0.25">
      <c r="A35" s="22" t="s">
        <v>29</v>
      </c>
      <c r="B35" s="23" t="s">
        <v>30</v>
      </c>
      <c r="C35" s="28">
        <v>11322462168.59</v>
      </c>
      <c r="D35" s="28">
        <f>E35-C35</f>
        <v>0</v>
      </c>
      <c r="E35" s="28">
        <v>11322462168.59</v>
      </c>
      <c r="F35" s="28">
        <v>0</v>
      </c>
      <c r="G35" s="28">
        <f>H35-F35</f>
        <v>0</v>
      </c>
      <c r="H35" s="28">
        <v>0</v>
      </c>
      <c r="I35" s="28">
        <v>0</v>
      </c>
      <c r="J35" s="28">
        <f t="shared" si="2"/>
        <v>0</v>
      </c>
      <c r="K35" s="28">
        <v>0</v>
      </c>
      <c r="L35" s="10"/>
    </row>
    <row r="36" spans="1:12" s="7" customFormat="1" ht="35.25" customHeight="1" x14ac:dyDescent="0.25">
      <c r="A36" s="18" t="s">
        <v>53</v>
      </c>
      <c r="B36" s="24" t="s">
        <v>55</v>
      </c>
      <c r="C36" s="36">
        <f>C37</f>
        <v>0</v>
      </c>
      <c r="D36" s="36">
        <f t="shared" ref="D36:D41" si="11">E36-C36</f>
        <v>0</v>
      </c>
      <c r="E36" s="36">
        <f t="shared" ref="E36:K40" si="12">E37</f>
        <v>0</v>
      </c>
      <c r="F36" s="36">
        <f t="shared" si="12"/>
        <v>0</v>
      </c>
      <c r="G36" s="36">
        <f>H36-F36</f>
        <v>0</v>
      </c>
      <c r="H36" s="36">
        <f t="shared" si="12"/>
        <v>0</v>
      </c>
      <c r="I36" s="36">
        <f t="shared" si="12"/>
        <v>504490924.97000003</v>
      </c>
      <c r="J36" s="28">
        <f t="shared" si="2"/>
        <v>0</v>
      </c>
      <c r="K36" s="36">
        <f t="shared" si="12"/>
        <v>504490924.97000003</v>
      </c>
      <c r="L36" s="10"/>
    </row>
    <row r="37" spans="1:12" ht="36.75" customHeight="1" x14ac:dyDescent="0.25">
      <c r="A37" s="18" t="s">
        <v>54</v>
      </c>
      <c r="B37" s="23" t="s">
        <v>56</v>
      </c>
      <c r="C37" s="31">
        <f>C38</f>
        <v>0</v>
      </c>
      <c r="D37" s="28">
        <f t="shared" si="11"/>
        <v>0</v>
      </c>
      <c r="E37" s="31">
        <f t="shared" si="12"/>
        <v>0</v>
      </c>
      <c r="F37" s="31">
        <f t="shared" si="12"/>
        <v>0</v>
      </c>
      <c r="G37" s="31">
        <f t="shared" ref="G37:G40" si="13">H37-F37</f>
        <v>0</v>
      </c>
      <c r="H37" s="31">
        <f t="shared" si="12"/>
        <v>0</v>
      </c>
      <c r="I37" s="31">
        <f t="shared" si="12"/>
        <v>504490924.97000003</v>
      </c>
      <c r="J37" s="28">
        <f t="shared" si="2"/>
        <v>0</v>
      </c>
      <c r="K37" s="31">
        <f t="shared" si="12"/>
        <v>504490924.97000003</v>
      </c>
      <c r="L37" s="10"/>
    </row>
    <row r="38" spans="1:12" ht="31.5" x14ac:dyDescent="0.25">
      <c r="A38" s="18" t="s">
        <v>64</v>
      </c>
      <c r="B38" s="23" t="s">
        <v>63</v>
      </c>
      <c r="C38" s="31">
        <f>C39</f>
        <v>0</v>
      </c>
      <c r="D38" s="28">
        <f t="shared" si="11"/>
        <v>0</v>
      </c>
      <c r="E38" s="31">
        <f t="shared" si="12"/>
        <v>0</v>
      </c>
      <c r="F38" s="31">
        <f t="shared" si="12"/>
        <v>0</v>
      </c>
      <c r="G38" s="31">
        <f t="shared" si="13"/>
        <v>0</v>
      </c>
      <c r="H38" s="31">
        <f t="shared" si="12"/>
        <v>0</v>
      </c>
      <c r="I38" s="31">
        <f t="shared" si="12"/>
        <v>504490924.97000003</v>
      </c>
      <c r="J38" s="28">
        <f t="shared" si="2"/>
        <v>0</v>
      </c>
      <c r="K38" s="31">
        <f t="shared" si="12"/>
        <v>504490924.97000003</v>
      </c>
      <c r="L38" s="10"/>
    </row>
    <row r="39" spans="1:12" ht="47.25" x14ac:dyDescent="0.25">
      <c r="A39" s="18" t="s">
        <v>66</v>
      </c>
      <c r="B39" s="23" t="s">
        <v>65</v>
      </c>
      <c r="C39" s="31">
        <f>C40</f>
        <v>0</v>
      </c>
      <c r="D39" s="28">
        <f t="shared" si="11"/>
        <v>0</v>
      </c>
      <c r="E39" s="31">
        <f t="shared" si="12"/>
        <v>0</v>
      </c>
      <c r="F39" s="31">
        <f t="shared" si="12"/>
        <v>0</v>
      </c>
      <c r="G39" s="31">
        <f t="shared" si="13"/>
        <v>0</v>
      </c>
      <c r="H39" s="31">
        <f t="shared" si="12"/>
        <v>0</v>
      </c>
      <c r="I39" s="31">
        <f t="shared" si="12"/>
        <v>504490924.97000003</v>
      </c>
      <c r="J39" s="28">
        <f t="shared" si="2"/>
        <v>0</v>
      </c>
      <c r="K39" s="31">
        <f t="shared" si="12"/>
        <v>504490924.97000003</v>
      </c>
      <c r="L39" s="10"/>
    </row>
    <row r="40" spans="1:12" ht="66" customHeight="1" x14ac:dyDescent="0.25">
      <c r="A40" s="18" t="s">
        <v>67</v>
      </c>
      <c r="B40" s="23" t="s">
        <v>68</v>
      </c>
      <c r="C40" s="31">
        <f>C41</f>
        <v>0</v>
      </c>
      <c r="D40" s="28">
        <f t="shared" si="11"/>
        <v>0</v>
      </c>
      <c r="E40" s="31">
        <f t="shared" si="12"/>
        <v>0</v>
      </c>
      <c r="F40" s="31">
        <f t="shared" si="12"/>
        <v>0</v>
      </c>
      <c r="G40" s="31">
        <f t="shared" si="13"/>
        <v>0</v>
      </c>
      <c r="H40" s="31">
        <f t="shared" si="12"/>
        <v>0</v>
      </c>
      <c r="I40" s="31">
        <f t="shared" si="12"/>
        <v>504490924.97000003</v>
      </c>
      <c r="J40" s="28">
        <f t="shared" si="2"/>
        <v>0</v>
      </c>
      <c r="K40" s="31">
        <f t="shared" si="12"/>
        <v>504490924.97000003</v>
      </c>
      <c r="L40" s="10"/>
    </row>
    <row r="41" spans="1:12" ht="236.25" x14ac:dyDescent="0.25">
      <c r="A41" s="18" t="s">
        <v>70</v>
      </c>
      <c r="B41" s="23" t="s">
        <v>69</v>
      </c>
      <c r="C41" s="31">
        <v>0</v>
      </c>
      <c r="D41" s="28">
        <f t="shared" si="11"/>
        <v>0</v>
      </c>
      <c r="E41" s="31">
        <v>0</v>
      </c>
      <c r="F41" s="31">
        <v>0</v>
      </c>
      <c r="G41" s="31">
        <f>H41-F41</f>
        <v>0</v>
      </c>
      <c r="H41" s="31">
        <v>0</v>
      </c>
      <c r="I41" s="31">
        <v>504490924.97000003</v>
      </c>
      <c r="J41" s="28">
        <f t="shared" si="2"/>
        <v>0</v>
      </c>
      <c r="K41" s="31">
        <v>504490924.97000003</v>
      </c>
      <c r="L41" s="10"/>
    </row>
    <row r="42" spans="1:12" x14ac:dyDescent="0.25">
      <c r="A42" s="32" t="s">
        <v>18</v>
      </c>
      <c r="B42" s="33"/>
      <c r="C42" s="36">
        <f>C7+C12+C31+C36</f>
        <v>13403262168.59</v>
      </c>
      <c r="D42" s="36">
        <f>E42-C42</f>
        <v>677861700</v>
      </c>
      <c r="E42" s="36">
        <f>E7+E12+E31+E36</f>
        <v>14081123868.59</v>
      </c>
      <c r="F42" s="36">
        <f>F7+F12+F31+F36</f>
        <v>691193500</v>
      </c>
      <c r="G42" s="36">
        <f>H42-F42</f>
        <v>-634541400</v>
      </c>
      <c r="H42" s="36">
        <f>H7+H12+H31+H36</f>
        <v>56652100</v>
      </c>
      <c r="I42" s="36">
        <f>I7+I12+I31+I36</f>
        <v>691193500.00000024</v>
      </c>
      <c r="J42" s="36">
        <f>K42-I42</f>
        <v>0</v>
      </c>
      <c r="K42" s="36">
        <f>K7+K12+K31+K36</f>
        <v>691193500</v>
      </c>
      <c r="L42" s="10"/>
    </row>
  </sheetData>
  <mergeCells count="4">
    <mergeCell ref="H1:K1"/>
    <mergeCell ref="A3:K3"/>
    <mergeCell ref="A42:B42"/>
    <mergeCell ref="I2:K2"/>
  </mergeCells>
  <printOptions horizontalCentered="1"/>
  <pageMargins left="0.15748031496062992" right="0.23622047244094491" top="0.47244094488188981" bottom="0.31496062992125984" header="0.31496062992125984" footer="0.31496062992125984"/>
  <pageSetup paperSize="9" scale="57" fitToHeight="4" orientation="landscape" r:id="rId1"/>
  <headerFooter>
    <oddHeader>&amp;C&amp;P</oddHeader>
  </headerFooter>
  <rowBreaks count="2" manualBreakCount="2">
    <brk id="15" max="10" man="1"/>
    <brk id="2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2023-09-20T08:14:50Z</dcterms:modified>
</cp:coreProperties>
</file>